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0305"/>
  </bookViews>
  <sheets>
    <sheet name="МБТ 2024-2026" sheetId="1" r:id="rId1"/>
  </sheets>
  <definedNames>
    <definedName name="_xlnm.Print_Area" localSheetId="0">'МБТ 2024-2026'!$B$1:$AP$52</definedName>
  </definedNames>
  <calcPr calcId="145621"/>
  <fileRecoveryPr repairLoad="1"/>
</workbook>
</file>

<file path=xl/calcChain.xml><?xml version="1.0" encoding="utf-8"?>
<calcChain xmlns="http://schemas.openxmlformats.org/spreadsheetml/2006/main">
  <c r="AM8" i="1" l="1"/>
  <c r="AM25" i="1"/>
  <c r="AM21" i="1" s="1"/>
  <c r="AM38" i="1"/>
  <c r="AM52" i="1" l="1"/>
  <c r="AN31" i="1"/>
  <c r="AO23" i="1" l="1"/>
  <c r="AN38" i="1" l="1"/>
  <c r="AN21" i="1"/>
  <c r="AN8" i="1" l="1"/>
  <c r="AO9" i="1" l="1"/>
  <c r="AP9" i="1" l="1"/>
  <c r="AO8" i="1"/>
  <c r="AP29" i="1"/>
  <c r="AO38" i="1" l="1"/>
  <c r="AO26" i="1"/>
  <c r="AO24" i="1"/>
  <c r="AO21" i="1" l="1"/>
  <c r="AP17" i="1" l="1"/>
  <c r="AP18" i="1"/>
  <c r="AP19" i="1"/>
  <c r="AP20" i="1"/>
  <c r="AP15" i="1"/>
  <c r="AP23" i="1"/>
  <c r="AP24" i="1"/>
  <c r="AP25" i="1"/>
  <c r="AP22" i="1"/>
  <c r="AP27" i="1"/>
  <c r="AP28" i="1"/>
  <c r="AP30" i="1"/>
  <c r="AP31" i="1"/>
  <c r="AP32" i="1"/>
  <c r="AP33" i="1"/>
  <c r="AP34" i="1"/>
  <c r="AP35" i="1"/>
  <c r="AP40" i="1"/>
  <c r="AP41" i="1"/>
  <c r="AP42" i="1"/>
  <c r="AP43" i="1"/>
  <c r="AP44" i="1"/>
  <c r="AP45" i="1"/>
  <c r="AP46" i="1"/>
  <c r="AP39" i="1"/>
  <c r="AP11" i="1"/>
  <c r="AP12" i="1"/>
  <c r="AP13" i="1"/>
  <c r="AP14" i="1"/>
  <c r="AP26" i="1"/>
  <c r="AP38" i="1" l="1"/>
  <c r="AP21" i="1"/>
  <c r="AO52" i="1"/>
  <c r="AP16" i="1"/>
  <c r="AP10" i="1"/>
  <c r="AP8" i="1" l="1"/>
  <c r="AP52" i="1" s="1"/>
  <c r="AN52" i="1"/>
  <c r="AL21" i="1"/>
  <c r="AK21" i="1"/>
  <c r="AJ21" i="1"/>
  <c r="AI21" i="1"/>
  <c r="AH21" i="1"/>
  <c r="AG21" i="1"/>
  <c r="AF21" i="1"/>
  <c r="AF16" i="1"/>
  <c r="AL16" i="1"/>
  <c r="AK16" i="1"/>
  <c r="AJ16" i="1"/>
  <c r="AI16" i="1"/>
  <c r="AH16" i="1"/>
  <c r="AG16" i="1"/>
  <c r="AF15" i="1"/>
  <c r="AF13" i="1"/>
  <c r="AL10" i="1"/>
  <c r="AK10" i="1"/>
  <c r="AJ10" i="1"/>
  <c r="AI10" i="1"/>
  <c r="AH10" i="1"/>
  <c r="AG10" i="1"/>
  <c r="AF10" i="1"/>
  <c r="AF9" i="1"/>
  <c r="AI8" i="1" l="1"/>
  <c r="AI52" i="1" s="1"/>
  <c r="AG8" i="1"/>
  <c r="AG52" i="1" s="1"/>
  <c r="AJ8" i="1"/>
  <c r="AJ52" i="1" s="1"/>
  <c r="AL8" i="1"/>
  <c r="AL52" i="1" s="1"/>
  <c r="AK8" i="1"/>
  <c r="AK52" i="1" s="1"/>
  <c r="AH8" i="1"/>
  <c r="AH52" i="1" s="1"/>
  <c r="AF8" i="1"/>
  <c r="AF52" i="1" s="1"/>
</calcChain>
</file>

<file path=xl/sharedStrings.xml><?xml version="1.0" encoding="utf-8"?>
<sst xmlns="http://schemas.openxmlformats.org/spreadsheetml/2006/main" count="55" uniqueCount="55">
  <si>
    <t xml:space="preserve">Направление расходования средств межбюджетных трансфертов </t>
  </si>
  <si>
    <t>2019 год</t>
  </si>
  <si>
    <t>Субвенция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</si>
  <si>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Субвенция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</si>
  <si>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Субвенция на выплату пособий и ежемесячных выплат педагогическим работникам муниципальных дошкольных и общеобразовательных организаций - молодым работникам и специалистам</t>
  </si>
  <si>
    <t>Субвенция на выплату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</si>
  <si>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</si>
  <si>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Субвенция на компенсацию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</si>
  <si>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Субвенция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</si>
  <si>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Субвенция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</si>
  <si>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Субвенция на создание административных комиссий, уполномоченных рассматривать дела об административных правонарушениях в сфере благоустройства</t>
  </si>
  <si>
    <t>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</si>
  <si>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Субвенция наосуществление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</si>
  <si>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Субсидии на мероприятия по организации отдыха детей в каникулярное время</t>
  </si>
  <si>
    <t xml:space="preserve">Субсидия на реализацию мероприятий по обеспечению жильем молодых семей </t>
  </si>
  <si>
    <t>Субсидия на государственную поддержку отрасли культуры (модернизация библиотек в части комплектования книжных фондов муниципальных общедоступных библиотек)</t>
  </si>
  <si>
    <t>Субсидия на благоустройство лесопарковых зон</t>
  </si>
  <si>
    <t>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</si>
  <si>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Субсидия на строительство и реконструкцию объектов теплоснабжения</t>
  </si>
  <si>
    <t>Cубсидия на реализацию мероприятий по капитальному ремонту сетей теплоснабжения на территории муниципальных образований</t>
  </si>
  <si>
    <t>Субсидия на устройство и модернизацию контейнерных площадок</t>
  </si>
  <si>
    <t>Субсидия на государственную поддержку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</si>
  <si>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Субсидия на оснащение предметных кабинетов общеобразовательных организаций средствами обучения и воспитания</t>
  </si>
  <si>
    <t>Иные межбюджетные трансферты на 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</si>
  <si>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Иные межбюджетные трансферты на выплату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</si>
  <si>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Иные межбюджетные трансферты 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</si>
  <si>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</si>
  <si>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</si>
  <si>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трансферты на возмещение затрат, связанных с получением комплексных экологических разрешений</t>
  </si>
  <si>
    <t xml:space="preserve">Иные межбюджетные трансферты на финансовое обеспечение выплат преподавателям в области музыкального искусства организаций дополнительного образования сферы культуры 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</si>
  <si>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</si>
  <si>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Субвенция на обеспечение переданного государственного полномочия  Московской области по созданию 
комиссий по делам несовершеннолетних и защите их прав  муниципальных образований Московской области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</si>
  <si>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</si>
  <si>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 xml:space="preserve">Субсидия на строительство и реконструкцию объектов очистки сточных вод  </t>
  </si>
  <si>
    <t xml:space="preserve">Cубсидия на реализацию мероприятий по капитальному ремонту объектов теплоснабжения </t>
  </si>
  <si>
    <t>Иные межбюджетные трансферты на 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</si>
  <si>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Субсидия на реализацию мероприятий по строительству и реконструкции объектов теплоснабжения муниципальной собственности</t>
  </si>
  <si>
    <t>Субсидия на реализацию на территориях муниципальных образований проектов граждан, сформированных в рамках практик инициативного бюджетирования</t>
  </si>
  <si>
    <t>Иные межбюджетные трансферты на 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детей.</t>
  </si>
  <si>
    <t xml:space="preserve">Уточненный план
 на 2025 год
</t>
  </si>
  <si>
    <t xml:space="preserve">Поступило на счет городского бюджета 
в 2025 году                           </t>
  </si>
  <si>
    <t xml:space="preserve">Перечислено 
получателям по предъявленным 
заявкам                                      </t>
  </si>
  <si>
    <t xml:space="preserve">Остаток на счете городского бюджета на 01.01.2026                                   </t>
  </si>
  <si>
    <t>тыс. рублей</t>
  </si>
  <si>
    <t>Субсидия на 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</si>
  <si>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Иные межбюджетные трансферты на 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</si>
  <si>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Иные межбюджетные трансферты на поощрение муниципальных управленческих команд за достижение показателей оценки эффективности деятельности</t>
  </si>
  <si>
    <t>Иные межбюджетные трансферты на поощрение муниципальных управленческих команд за выполнение отдельных поручений и указаний Президента Российской Федерации</t>
  </si>
  <si>
    <t xml:space="preserve"> Межбюджетные трансферты, предоставленные из бюджета Московской области бюджету городского округа Лыткарино Московской области в 2025 году - всего: </t>
  </si>
  <si>
    <t>III. Иные межбюджетные трансферты, предоставленные из бюджета Московской области бюджету городского округа Лыткарино Московской области в 2025 году - всего:</t>
  </si>
  <si>
    <t>II. Субсидии, предоставленные из бюджета Московской области бюджету городского округа Лыткарино Московской области в 2025 году - всего:</t>
  </si>
  <si>
    <t xml:space="preserve">I. Субвенции, предоставленные из бюджета Московской области бюджету городского округа Лыткарино Московской области в 2025 году  - всего:  </t>
  </si>
  <si>
    <t xml:space="preserve">НАПРАВЛЕНИЕ РАСХОДОВАНИЯ И ОБЪЕМ СРЕДСТВ МЕЖБЮДЖЕТНЫХ ТРАНСФЕРТОВ,  ПРЕДОСТАВЛЕННЫХ ИЗ БЮДЖЕТА МОСКОВСКОЙ ОБЛАСТИ БЮДЖЕТУ ГОРОДСКОГО ОКРУГА ЛЫТКАРИНО  В 2025 ГОДУ </t>
  </si>
  <si>
    <t>Приложение 13</t>
  </si>
  <si>
    <t>к Решению Совета депутатов
городского округа Лыткарино
"Об исполнении бюджета 
городского округа Лыткарино за 2025 год" 
от 23.04.2026  № 105/11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</si>
</sst>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41" x14ac:knownFonts="1">
    <font>
      <sz val="10"/>
      <name val="Arial Cyr"/>
      <charset val="204"/>
    </font>
    <font>
      <sz val="10"/>
      <name val="Arial Cyr"/>
      <charset val="204"/>
    </font>
    <font>
      <sz val="16"/>
      <name val="Arial Cyr"/>
      <charset val="204"/>
    </font>
    <font>
      <b/>
      <sz val="14"/>
      <name val="Arial Cyr"/>
      <family val="2"/>
      <charset val="204"/>
    </font>
    <font>
      <sz val="14"/>
      <name val="Arial Cyr"/>
      <charset val="204"/>
    </font>
    <font>
      <b/>
      <sz val="18"/>
      <name val="Times New Roman"/>
      <family val="1"/>
      <charset val="204"/>
    </font>
    <font>
      <b/>
      <sz val="13"/>
      <name val="Arial Cyr"/>
      <charset val="204"/>
    </font>
    <font>
      <sz val="13"/>
      <name val="Arial Cyr"/>
      <charset val="204"/>
    </font>
    <font>
      <b/>
      <sz val="13"/>
      <name val="Arial Cyr"/>
      <family val="2"/>
      <charset val="204"/>
    </font>
    <font>
      <sz val="30"/>
      <name val="Arial Cyr"/>
      <charset val="204"/>
    </font>
    <font>
      <b/>
      <sz val="15"/>
      <color theme="0"/>
      <name val="Arial Cyr"/>
      <charset val="204"/>
    </font>
    <font>
      <i/>
      <sz val="30"/>
      <name val="Arial Cyr"/>
      <charset val="204"/>
    </font>
    <font>
      <b/>
      <sz val="30"/>
      <name val="Arial Cyr"/>
      <charset val="204"/>
    </font>
    <font>
      <b/>
      <sz val="10"/>
      <name val="Arial Cyr"/>
      <charset val="204"/>
    </font>
    <font>
      <b/>
      <sz val="36"/>
      <color indexed="60"/>
      <name val="Arial"/>
      <family val="2"/>
    </font>
    <font>
      <sz val="36"/>
      <color indexed="60"/>
      <name val="Arial Cyr"/>
      <charset val="204"/>
    </font>
    <font>
      <sz val="10"/>
      <color indexed="60"/>
      <name val="Arial Cyr"/>
      <charset val="204"/>
    </font>
    <font>
      <b/>
      <sz val="36"/>
      <color indexed="60"/>
      <name val="Arial Cyr"/>
      <charset val="204"/>
    </font>
    <font>
      <b/>
      <sz val="36"/>
      <name val="Arial Cyr"/>
      <charset val="204"/>
    </font>
    <font>
      <b/>
      <sz val="30"/>
      <name val="Arial"/>
      <family val="2"/>
    </font>
    <font>
      <b/>
      <sz val="22"/>
      <name val="Arial Cyr"/>
      <family val="2"/>
      <charset val="204"/>
    </font>
    <font>
      <b/>
      <sz val="30"/>
      <color indexed="10"/>
      <name val="Arial Cyr"/>
      <charset val="204"/>
    </font>
    <font>
      <b/>
      <sz val="48"/>
      <name val="Arial Cyr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20"/>
      <color rgb="FF00000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3"/>
      <name val="Times New Roman"/>
      <family val="1"/>
      <charset val="204"/>
    </font>
    <font>
      <sz val="30"/>
      <name val="Times New Roman"/>
      <family val="1"/>
      <charset val="204"/>
    </font>
    <font>
      <b/>
      <sz val="30"/>
      <color rgb="FFC0000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Arial Cyr"/>
      <charset val="204"/>
    </font>
    <font>
      <b/>
      <sz val="1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3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EF4EC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3">
    <xf numFmtId="0" fontId="0" fillId="0" borderId="0" xfId="0"/>
    <xf numFmtId="4" fontId="2" fillId="0" borderId="0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Border="1"/>
    <xf numFmtId="0" fontId="6" fillId="0" borderId="0" xfId="0" applyFont="1" applyAlignment="1">
      <alignment horizontal="center" wrapText="1"/>
    </xf>
    <xf numFmtId="0" fontId="7" fillId="0" borderId="0" xfId="0" applyFont="1" applyBorder="1"/>
    <xf numFmtId="0" fontId="7" fillId="0" borderId="0" xfId="0" applyFont="1"/>
    <xf numFmtId="0" fontId="2" fillId="5" borderId="0" xfId="0" applyFont="1" applyFill="1" applyBorder="1"/>
    <xf numFmtId="0" fontId="7" fillId="5" borderId="0" xfId="0" applyFont="1" applyFill="1" applyBorder="1"/>
    <xf numFmtId="0" fontId="7" fillId="5" borderId="0" xfId="0" applyFont="1" applyFill="1"/>
    <xf numFmtId="0" fontId="8" fillId="5" borderId="0" xfId="0" applyFont="1" applyFill="1" applyAlignment="1">
      <alignment horizontal="center" wrapText="1"/>
    </xf>
    <xf numFmtId="4" fontId="2" fillId="0" borderId="0" xfId="0" applyNumberFormat="1" applyFont="1" applyBorder="1"/>
    <xf numFmtId="0" fontId="0" fillId="0" borderId="0" xfId="0" applyBorder="1"/>
    <xf numFmtId="4" fontId="10" fillId="4" borderId="0" xfId="0" applyNumberFormat="1" applyFont="1" applyFill="1" applyBorder="1" applyAlignment="1">
      <alignment horizontal="left" vertical="center" wrapText="1"/>
    </xf>
    <xf numFmtId="0" fontId="2" fillId="6" borderId="0" xfId="0" applyFont="1" applyFill="1" applyBorder="1"/>
    <xf numFmtId="0" fontId="0" fillId="6" borderId="0" xfId="0" applyFill="1" applyBorder="1"/>
    <xf numFmtId="0" fontId="0" fillId="6" borderId="0" xfId="0" applyFill="1"/>
    <xf numFmtId="0" fontId="2" fillId="7" borderId="0" xfId="0" applyFont="1" applyFill="1" applyBorder="1"/>
    <xf numFmtId="0" fontId="0" fillId="7" borderId="0" xfId="0" applyFill="1" applyBorder="1"/>
    <xf numFmtId="0" fontId="0" fillId="7" borderId="0" xfId="0" applyFill="1"/>
    <xf numFmtId="165" fontId="0" fillId="0" borderId="0" xfId="0" applyNumberFormat="1" applyBorder="1"/>
    <xf numFmtId="0" fontId="9" fillId="0" borderId="0" xfId="0" applyFont="1" applyBorder="1"/>
    <xf numFmtId="0" fontId="0" fillId="0" borderId="0" xfId="0" applyFont="1" applyBorder="1" applyAlignment="1"/>
    <xf numFmtId="165" fontId="12" fillId="0" borderId="0" xfId="0" applyNumberFormat="1" applyFont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 wrapText="1"/>
    </xf>
    <xf numFmtId="0" fontId="0" fillId="0" borderId="0" xfId="0" applyFont="1" applyBorder="1"/>
    <xf numFmtId="165" fontId="0" fillId="0" borderId="0" xfId="0" applyNumberFormat="1" applyFont="1" applyBorder="1"/>
    <xf numFmtId="0" fontId="13" fillId="0" borderId="0" xfId="0" applyFont="1" applyBorder="1"/>
    <xf numFmtId="0" fontId="16" fillId="2" borderId="0" xfId="0" applyFont="1" applyFill="1" applyBorder="1"/>
    <xf numFmtId="165" fontId="17" fillId="2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Border="1" applyAlignment="1">
      <alignment horizontal="center" vertical="center"/>
    </xf>
    <xf numFmtId="165" fontId="11" fillId="0" borderId="0" xfId="0" applyNumberFormat="1" applyFont="1" applyBorder="1" applyAlignment="1">
      <alignment horizontal="center" vertical="center"/>
    </xf>
    <xf numFmtId="0" fontId="20" fillId="0" borderId="0" xfId="0" applyFont="1" applyBorder="1" applyAlignment="1">
      <alignment horizontal="center"/>
    </xf>
    <xf numFmtId="165" fontId="21" fillId="0" borderId="0" xfId="0" applyNumberFormat="1" applyFont="1" applyBorder="1" applyAlignment="1">
      <alignment horizontal="center" vertical="center"/>
    </xf>
    <xf numFmtId="165" fontId="22" fillId="0" borderId="0" xfId="0" applyNumberFormat="1" applyFont="1"/>
    <xf numFmtId="165" fontId="0" fillId="0" borderId="0" xfId="0" applyNumberFormat="1"/>
    <xf numFmtId="0" fontId="2" fillId="0" borderId="0" xfId="0" applyFont="1" applyAlignment="1">
      <alignment wrapText="1"/>
    </xf>
    <xf numFmtId="0" fontId="12" fillId="0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wrapText="1"/>
    </xf>
    <xf numFmtId="0" fontId="0" fillId="3" borderId="0" xfId="0" applyFill="1" applyBorder="1" applyAlignment="1"/>
    <xf numFmtId="0" fontId="24" fillId="0" borderId="0" xfId="0" applyFont="1" applyFill="1" applyBorder="1" applyAlignment="1">
      <alignment vertical="center" wrapText="1"/>
    </xf>
    <xf numFmtId="0" fontId="24" fillId="0" borderId="0" xfId="0" applyFont="1" applyBorder="1" applyAlignment="1">
      <alignment wrapText="1"/>
    </xf>
    <xf numFmtId="0" fontId="34" fillId="0" borderId="0" xfId="0" applyFont="1" applyFill="1" applyBorder="1" applyAlignment="1">
      <alignment vertical="center" wrapText="1"/>
    </xf>
    <xf numFmtId="0" fontId="35" fillId="0" borderId="0" xfId="0" applyFont="1" applyBorder="1" applyAlignment="1"/>
    <xf numFmtId="0" fontId="29" fillId="3" borderId="0" xfId="0" applyFont="1" applyFill="1" applyBorder="1" applyAlignment="1"/>
    <xf numFmtId="0" fontId="33" fillId="0" borderId="0" xfId="0" applyFont="1" applyFill="1" applyBorder="1" applyAlignment="1">
      <alignment vertical="center"/>
    </xf>
    <xf numFmtId="0" fontId="33" fillId="0" borderId="0" xfId="0" applyFont="1" applyBorder="1" applyAlignment="1"/>
    <xf numFmtId="0" fontId="25" fillId="0" borderId="0" xfId="0" applyFont="1" applyBorder="1" applyAlignment="1"/>
    <xf numFmtId="4" fontId="25" fillId="0" borderId="0" xfId="0" applyNumberFormat="1" applyFont="1" applyBorder="1" applyAlignment="1"/>
    <xf numFmtId="4" fontId="25" fillId="0" borderId="0" xfId="0" applyNumberFormat="1" applyFont="1" applyFill="1" applyBorder="1" applyAlignment="1"/>
    <xf numFmtId="0" fontId="25" fillId="0" borderId="0" xfId="0" applyFont="1" applyFill="1" applyBorder="1" applyAlignment="1"/>
    <xf numFmtId="4" fontId="31" fillId="0" borderId="0" xfId="0" applyNumberFormat="1" applyFont="1" applyBorder="1"/>
    <xf numFmtId="0" fontId="29" fillId="0" borderId="0" xfId="0" applyFont="1" applyBorder="1"/>
    <xf numFmtId="0" fontId="26" fillId="0" borderId="0" xfId="0" applyFont="1" applyFill="1" applyBorder="1" applyAlignment="1"/>
    <xf numFmtId="4" fontId="26" fillId="0" borderId="0" xfId="0" applyNumberFormat="1" applyFont="1" applyFill="1" applyBorder="1" applyAlignment="1"/>
    <xf numFmtId="0" fontId="31" fillId="0" borderId="0" xfId="0" applyFont="1" applyBorder="1"/>
    <xf numFmtId="0" fontId="5" fillId="0" borderId="1" xfId="0" applyFont="1" applyBorder="1" applyAlignment="1" applyProtection="1">
      <alignment horizontal="center" vertical="center" wrapText="1"/>
    </xf>
    <xf numFmtId="0" fontId="24" fillId="2" borderId="0" xfId="0" applyFont="1" applyFill="1" applyBorder="1" applyAlignment="1">
      <alignment horizontal="center"/>
    </xf>
    <xf numFmtId="0" fontId="24" fillId="0" borderId="2" xfId="0" applyFont="1" applyBorder="1" applyAlignment="1">
      <alignment horizontal="center" vertical="center" wrapText="1"/>
    </xf>
    <xf numFmtId="0" fontId="29" fillId="0" borderId="1" xfId="0" applyFont="1" applyBorder="1" applyAlignment="1"/>
    <xf numFmtId="0" fontId="0" fillId="0" borderId="0" xfId="0" applyFill="1" applyBorder="1"/>
    <xf numFmtId="0" fontId="5" fillId="0" borderId="1" xfId="0" applyFont="1" applyFill="1" applyBorder="1" applyAlignment="1" applyProtection="1">
      <alignment horizontal="center" vertical="center" wrapText="1"/>
    </xf>
    <xf numFmtId="4" fontId="2" fillId="7" borderId="0" xfId="0" applyNumberFormat="1" applyFont="1" applyFill="1" applyBorder="1"/>
    <xf numFmtId="0" fontId="31" fillId="0" borderId="0" xfId="0" applyFont="1" applyFill="1" applyBorder="1" applyAlignment="1">
      <alignment vertical="top" wrapText="1"/>
    </xf>
    <xf numFmtId="0" fontId="31" fillId="0" borderId="0" xfId="0" applyFont="1" applyAlignment="1">
      <alignment vertical="top" wrapText="1"/>
    </xf>
    <xf numFmtId="0" fontId="24" fillId="0" borderId="3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/>
    </xf>
    <xf numFmtId="0" fontId="23" fillId="0" borderId="11" xfId="0" applyFont="1" applyFill="1" applyBorder="1" applyAlignment="1">
      <alignment horizontal="center"/>
    </xf>
    <xf numFmtId="4" fontId="24" fillId="0" borderId="11" xfId="0" applyNumberFormat="1" applyFont="1" applyFill="1" applyBorder="1" applyAlignment="1">
      <alignment horizontal="center" vertical="center"/>
    </xf>
    <xf numFmtId="0" fontId="23" fillId="0" borderId="11" xfId="0" applyFont="1" applyFill="1" applyBorder="1" applyAlignment="1">
      <alignment horizontal="center" vertical="center"/>
    </xf>
    <xf numFmtId="4" fontId="28" fillId="0" borderId="11" xfId="0" applyNumberFormat="1" applyFont="1" applyFill="1" applyBorder="1" applyAlignment="1">
      <alignment horizontal="center" vertical="center"/>
    </xf>
    <xf numFmtId="0" fontId="32" fillId="0" borderId="11" xfId="0" applyFont="1" applyFill="1" applyBorder="1" applyAlignment="1">
      <alignment horizontal="center"/>
    </xf>
    <xf numFmtId="165" fontId="24" fillId="0" borderId="11" xfId="0" applyNumberFormat="1" applyFont="1" applyFill="1" applyBorder="1" applyAlignment="1">
      <alignment horizontal="center" vertical="center"/>
    </xf>
    <xf numFmtId="0" fontId="24" fillId="0" borderId="11" xfId="0" applyFont="1" applyFill="1" applyBorder="1"/>
    <xf numFmtId="0" fontId="23" fillId="0" borderId="12" xfId="0" applyFont="1" applyFill="1" applyBorder="1" applyAlignment="1">
      <alignment horizontal="center"/>
    </xf>
    <xf numFmtId="4" fontId="24" fillId="0" borderId="12" xfId="0" applyNumberFormat="1" applyFont="1" applyFill="1" applyBorder="1" applyAlignment="1">
      <alignment horizontal="center" vertical="center"/>
    </xf>
    <xf numFmtId="0" fontId="23" fillId="0" borderId="12" xfId="0" applyFont="1" applyFill="1" applyBorder="1" applyAlignment="1">
      <alignment horizontal="center" vertical="center"/>
    </xf>
    <xf numFmtId="4" fontId="28" fillId="0" borderId="12" xfId="0" applyNumberFormat="1" applyFont="1" applyFill="1" applyBorder="1" applyAlignment="1">
      <alignment horizontal="center" vertical="center"/>
    </xf>
    <xf numFmtId="0" fontId="24" fillId="8" borderId="4" xfId="0" applyFont="1" applyFill="1" applyBorder="1" applyAlignment="1">
      <alignment horizontal="center"/>
    </xf>
    <xf numFmtId="4" fontId="28" fillId="8" borderId="4" xfId="0" applyNumberFormat="1" applyFont="1" applyFill="1" applyBorder="1" applyAlignment="1">
      <alignment horizontal="center" vertical="center"/>
    </xf>
    <xf numFmtId="4" fontId="30" fillId="8" borderId="4" xfId="0" applyNumberFormat="1" applyFont="1" applyFill="1" applyBorder="1" applyAlignment="1">
      <alignment horizontal="center" vertical="center"/>
    </xf>
    <xf numFmtId="4" fontId="30" fillId="8" borderId="9" xfId="0" applyNumberFormat="1" applyFont="1" applyFill="1" applyBorder="1" applyAlignment="1">
      <alignment horizontal="center" vertical="center"/>
    </xf>
    <xf numFmtId="165" fontId="24" fillId="0" borderId="13" xfId="0" applyNumberFormat="1" applyFont="1" applyFill="1" applyBorder="1" applyAlignment="1">
      <alignment horizontal="center" vertical="center"/>
    </xf>
    <xf numFmtId="0" fontId="24" fillId="0" borderId="13" xfId="0" applyFont="1" applyFill="1" applyBorder="1"/>
    <xf numFmtId="4" fontId="28" fillId="0" borderId="13" xfId="0" applyNumberFormat="1" applyFont="1" applyFill="1" applyBorder="1" applyAlignment="1">
      <alignment horizontal="center" vertical="center"/>
    </xf>
    <xf numFmtId="164" fontId="30" fillId="8" borderId="4" xfId="0" applyNumberFormat="1" applyFont="1" applyFill="1" applyBorder="1" applyAlignment="1">
      <alignment horizontal="center" vertical="center"/>
    </xf>
    <xf numFmtId="0" fontId="36" fillId="0" borderId="1" xfId="0" applyFont="1" applyBorder="1" applyAlignment="1" applyProtection="1">
      <alignment horizontal="center" wrapText="1"/>
    </xf>
    <xf numFmtId="0" fontId="23" fillId="0" borderId="12" xfId="0" applyFont="1" applyFill="1" applyBorder="1"/>
    <xf numFmtId="4" fontId="23" fillId="0" borderId="12" xfId="0" applyNumberFormat="1" applyFont="1" applyFill="1" applyBorder="1"/>
    <xf numFmtId="4" fontId="30" fillId="0" borderId="12" xfId="0" applyNumberFormat="1" applyFont="1" applyFill="1" applyBorder="1" applyAlignment="1">
      <alignment horizontal="center" vertical="center"/>
    </xf>
    <xf numFmtId="4" fontId="30" fillId="0" borderId="11" xfId="0" applyNumberFormat="1" applyFont="1" applyFill="1" applyBorder="1" applyAlignment="1">
      <alignment horizontal="center" vertical="center"/>
    </xf>
    <xf numFmtId="4" fontId="39" fillId="0" borderId="11" xfId="0" applyNumberFormat="1" applyFont="1" applyFill="1" applyBorder="1" applyAlignment="1">
      <alignment horizontal="center" vertical="center"/>
    </xf>
    <xf numFmtId="0" fontId="23" fillId="0" borderId="11" xfId="0" applyFont="1" applyFill="1" applyBorder="1"/>
    <xf numFmtId="4" fontId="23" fillId="0" borderId="11" xfId="0" applyNumberFormat="1" applyFont="1" applyFill="1" applyBorder="1" applyAlignment="1">
      <alignment horizontal="center" vertical="center"/>
    </xf>
    <xf numFmtId="0" fontId="40" fillId="0" borderId="11" xfId="0" applyFont="1" applyFill="1" applyBorder="1"/>
    <xf numFmtId="0" fontId="38" fillId="0" borderId="11" xfId="0" applyFont="1" applyFill="1" applyBorder="1"/>
    <xf numFmtId="0" fontId="40" fillId="0" borderId="13" xfId="0" applyFont="1" applyFill="1" applyBorder="1"/>
    <xf numFmtId="4" fontId="30" fillId="0" borderId="13" xfId="0" applyNumberFormat="1" applyFont="1" applyFill="1" applyBorder="1" applyAlignment="1">
      <alignment horizontal="center" vertical="center"/>
    </xf>
    <xf numFmtId="0" fontId="38" fillId="8" borderId="4" xfId="0" applyFont="1" applyFill="1" applyBorder="1"/>
    <xf numFmtId="0" fontId="38" fillId="0" borderId="12" xfId="0" applyFont="1" applyFill="1" applyBorder="1"/>
    <xf numFmtId="165" fontId="38" fillId="0" borderId="11" xfId="0" applyNumberFormat="1" applyFont="1" applyFill="1" applyBorder="1"/>
    <xf numFmtId="0" fontId="38" fillId="0" borderId="11" xfId="0" applyFont="1" applyFill="1" applyBorder="1" applyAlignment="1">
      <alignment horizontal="left" vertical="center" wrapText="1"/>
    </xf>
    <xf numFmtId="0" fontId="38" fillId="0" borderId="13" xfId="0" applyFont="1" applyFill="1" applyBorder="1"/>
    <xf numFmtId="165" fontId="38" fillId="0" borderId="13" xfId="0" applyNumberFormat="1" applyFont="1" applyFill="1" applyBorder="1"/>
    <xf numFmtId="165" fontId="38" fillId="0" borderId="12" xfId="0" applyNumberFormat="1" applyFont="1" applyFill="1" applyBorder="1"/>
    <xf numFmtId="0" fontId="38" fillId="0" borderId="11" xfId="0" applyFont="1" applyFill="1" applyBorder="1" applyAlignment="1">
      <alignment horizontal="left" vertical="center" wrapText="1"/>
    </xf>
    <xf numFmtId="0" fontId="38" fillId="8" borderId="15" xfId="0" applyFont="1" applyFill="1" applyBorder="1"/>
    <xf numFmtId="165" fontId="38" fillId="8" borderId="15" xfId="0" applyNumberFormat="1" applyFont="1" applyFill="1" applyBorder="1"/>
    <xf numFmtId="4" fontId="30" fillId="8" borderId="15" xfId="0" applyNumberFormat="1" applyFont="1" applyFill="1" applyBorder="1" applyAlignment="1">
      <alignment horizontal="center" vertical="center"/>
    </xf>
    <xf numFmtId="4" fontId="30" fillId="8" borderId="16" xfId="0" applyNumberFormat="1" applyFont="1" applyFill="1" applyBorder="1" applyAlignment="1">
      <alignment horizontal="center" vertical="center"/>
    </xf>
    <xf numFmtId="0" fontId="31" fillId="3" borderId="0" xfId="0" applyFont="1" applyFill="1" applyAlignment="1">
      <alignment horizontal="left" wrapText="1"/>
    </xf>
    <xf numFmtId="0" fontId="2" fillId="0" borderId="0" xfId="0" applyFont="1" applyAlignment="1">
      <alignment horizontal="left" wrapText="1"/>
    </xf>
    <xf numFmtId="0" fontId="24" fillId="0" borderId="11" xfId="0" applyFont="1" applyFill="1" applyBorder="1" applyAlignment="1">
      <alignment horizontal="left" vertical="center" wrapText="1"/>
    </xf>
    <xf numFmtId="0" fontId="24" fillId="0" borderId="11" xfId="0" applyFont="1" applyFill="1" applyBorder="1" applyAlignment="1">
      <alignment vertical="center" wrapText="1"/>
    </xf>
    <xf numFmtId="0" fontId="38" fillId="0" borderId="11" xfId="0" applyFont="1" applyFill="1" applyBorder="1" applyAlignment="1">
      <alignment vertical="center" wrapText="1"/>
    </xf>
    <xf numFmtId="0" fontId="24" fillId="0" borderId="12" xfId="0" applyFont="1" applyFill="1" applyBorder="1" applyAlignment="1">
      <alignment horizontal="left" vertical="center" wrapText="1"/>
    </xf>
    <xf numFmtId="0" fontId="24" fillId="0" borderId="11" xfId="0" applyFont="1" applyFill="1" applyBorder="1" applyAlignment="1">
      <alignment vertical="center"/>
    </xf>
    <xf numFmtId="0" fontId="5" fillId="0" borderId="0" xfId="0" applyFont="1" applyBorder="1" applyAlignment="1" applyProtection="1">
      <alignment horizontal="center" vertical="center" wrapText="1"/>
    </xf>
    <xf numFmtId="0" fontId="38" fillId="0" borderId="11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30" fillId="8" borderId="10" xfId="0" applyFont="1" applyFill="1" applyBorder="1" applyAlignment="1">
      <alignment horizontal="left" vertical="center" wrapText="1"/>
    </xf>
    <xf numFmtId="0" fontId="30" fillId="8" borderId="4" xfId="0" applyFont="1" applyFill="1" applyBorder="1" applyAlignment="1">
      <alignment horizontal="left" wrapText="1"/>
    </xf>
    <xf numFmtId="0" fontId="26" fillId="0" borderId="0" xfId="0" applyFont="1" applyBorder="1" applyAlignment="1">
      <alignment horizontal="left" wrapText="1"/>
    </xf>
    <xf numFmtId="0" fontId="27" fillId="0" borderId="0" xfId="0" applyFont="1" applyFill="1" applyBorder="1" applyAlignment="1">
      <alignment horizontal="left" wrapText="1"/>
    </xf>
    <xf numFmtId="0" fontId="37" fillId="3" borderId="11" xfId="0" applyFont="1" applyFill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37" fillId="3" borderId="13" xfId="0" applyFont="1" applyFill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indent="10"/>
    </xf>
    <xf numFmtId="0" fontId="9" fillId="0" borderId="0" xfId="0" applyFont="1" applyBorder="1"/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Border="1" applyAlignment="1">
      <alignment horizontal="left"/>
    </xf>
    <xf numFmtId="0" fontId="14" fillId="2" borderId="0" xfId="0" applyFont="1" applyFill="1" applyBorder="1" applyAlignment="1" applyProtection="1">
      <alignment horizontal="center" vertical="center" wrapText="1"/>
    </xf>
    <xf numFmtId="0" fontId="15" fillId="2" borderId="0" xfId="0" applyFont="1" applyFill="1" applyBorder="1"/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Border="1"/>
    <xf numFmtId="0" fontId="12" fillId="0" borderId="0" xfId="0" applyFont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9" fillId="0" borderId="0" xfId="0" applyFont="1" applyBorder="1" applyAlignment="1" applyProtection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164" fontId="24" fillId="0" borderId="5" xfId="0" applyNumberFormat="1" applyFont="1" applyFill="1" applyBorder="1" applyAlignment="1">
      <alignment horizontal="center" vertical="center" wrapText="1"/>
    </xf>
    <xf numFmtId="164" fontId="24" fillId="0" borderId="7" xfId="0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vertical="center"/>
    </xf>
    <xf numFmtId="0" fontId="28" fillId="8" borderId="14" xfId="0" applyFont="1" applyFill="1" applyBorder="1" applyAlignment="1">
      <alignment horizontal="left" vertical="center" wrapText="1"/>
    </xf>
    <xf numFmtId="0" fontId="28" fillId="8" borderId="15" xfId="0" applyFont="1" applyFill="1" applyBorder="1" applyAlignment="1">
      <alignment horizontal="left" vertical="center" wrapText="1"/>
    </xf>
    <xf numFmtId="0" fontId="38" fillId="0" borderId="12" xfId="0" applyFont="1" applyFill="1" applyBorder="1" applyAlignment="1">
      <alignment horizontal="left" vertical="center" wrapText="1"/>
    </xf>
    <xf numFmtId="0" fontId="24" fillId="0" borderId="5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8" fillId="8" borderId="10" xfId="0" applyFont="1" applyFill="1" applyBorder="1" applyAlignment="1" applyProtection="1">
      <alignment horizontal="center" vertical="center" wrapText="1"/>
    </xf>
    <xf numFmtId="0" fontId="38" fillId="8" borderId="4" xfId="0" applyFont="1" applyFill="1" applyBorder="1" applyAlignment="1"/>
    <xf numFmtId="0" fontId="38" fillId="0" borderId="11" xfId="0" applyFont="1" applyFill="1" applyBorder="1" applyAlignment="1">
      <alignment horizontal="left" wrapText="1"/>
    </xf>
    <xf numFmtId="0" fontId="24" fillId="0" borderId="11" xfId="0" applyFont="1" applyFill="1" applyBorder="1" applyAlignment="1">
      <alignment wrapText="1"/>
    </xf>
    <xf numFmtId="0" fontId="24" fillId="0" borderId="13" xfId="0" applyFont="1" applyFill="1" applyBorder="1" applyAlignment="1">
      <alignment vertical="center" wrapText="1"/>
    </xf>
    <xf numFmtId="0" fontId="38" fillId="0" borderId="13" xfId="0" applyFont="1" applyFill="1" applyBorder="1" applyAlignment="1">
      <alignment vertical="center" wrapText="1"/>
    </xf>
    <xf numFmtId="0" fontId="28" fillId="8" borderId="10" xfId="0" applyFont="1" applyFill="1" applyBorder="1" applyAlignment="1" applyProtection="1">
      <alignment horizontal="left" vertical="center" wrapText="1"/>
    </xf>
    <xf numFmtId="0" fontId="28" fillId="8" borderId="4" xfId="0" applyFont="1" applyFill="1" applyBorder="1" applyAlignment="1">
      <alignment horizontal="left" wrapText="1"/>
    </xf>
    <xf numFmtId="0" fontId="31" fillId="0" borderId="0" xfId="0" applyFont="1" applyFill="1" applyBorder="1" applyAlignment="1">
      <alignment vertical="center" wrapText="1"/>
    </xf>
    <xf numFmtId="0" fontId="31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EF4E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99"/>
  <sheetViews>
    <sheetView tabSelected="1" view="pageBreakPreview" topLeftCell="C1" zoomScale="70" zoomScaleNormal="50" zoomScaleSheetLayoutView="70" workbookViewId="0">
      <selection activeCell="AO2" sqref="AO2:AP2"/>
    </sheetView>
  </sheetViews>
  <sheetFormatPr defaultColWidth="9.7109375" defaultRowHeight="20.25" x14ac:dyDescent="0.3"/>
  <cols>
    <col min="1" max="1" width="39" hidden="1" customWidth="1"/>
    <col min="2" max="2" width="34" hidden="1" customWidth="1"/>
    <col min="3" max="3" width="21.7109375" customWidth="1"/>
    <col min="4" max="4" width="48" hidden="1" customWidth="1"/>
    <col min="5" max="5" width="41.28515625" hidden="1" customWidth="1"/>
    <col min="6" max="6" width="27.42578125" hidden="1" customWidth="1"/>
    <col min="7" max="7" width="22.7109375" hidden="1" customWidth="1"/>
    <col min="8" max="8" width="39" hidden="1" customWidth="1"/>
    <col min="9" max="9" width="26.28515625" hidden="1" customWidth="1"/>
    <col min="10" max="10" width="35" hidden="1" customWidth="1"/>
    <col min="11" max="11" width="25.42578125" hidden="1" customWidth="1"/>
    <col min="12" max="12" width="24.28515625" hidden="1" customWidth="1"/>
    <col min="13" max="13" width="41.7109375" hidden="1" customWidth="1"/>
    <col min="14" max="14" width="24.5703125" hidden="1" customWidth="1"/>
    <col min="15" max="15" width="20.28515625" hidden="1" customWidth="1"/>
    <col min="16" max="17" width="21.5703125" hidden="1" customWidth="1"/>
    <col min="18" max="18" width="21.7109375" hidden="1" customWidth="1"/>
    <col min="19" max="19" width="27.7109375" hidden="1" customWidth="1"/>
    <col min="20" max="20" width="5.42578125" hidden="1" customWidth="1"/>
    <col min="21" max="21" width="22.5703125" hidden="1" customWidth="1"/>
    <col min="22" max="22" width="46.5703125" hidden="1" customWidth="1"/>
    <col min="23" max="23" width="26.7109375" hidden="1" customWidth="1"/>
    <col min="24" max="24" width="30.42578125" hidden="1" customWidth="1"/>
    <col min="25" max="25" width="90" hidden="1" customWidth="1"/>
    <col min="26" max="26" width="26.28515625" customWidth="1"/>
    <col min="27" max="27" width="38.28515625" customWidth="1"/>
    <col min="28" max="28" width="50.7109375" customWidth="1"/>
    <col min="29" max="29" width="13.5703125" customWidth="1"/>
    <col min="30" max="30" width="44" hidden="1" customWidth="1"/>
    <col min="31" max="31" width="0.7109375" hidden="1" customWidth="1"/>
    <col min="32" max="32" width="16.7109375" style="40" hidden="1" customWidth="1"/>
    <col min="33" max="33" width="31.28515625" hidden="1" customWidth="1"/>
    <col min="34" max="34" width="54.5703125" hidden="1" customWidth="1"/>
    <col min="35" max="35" width="53.5703125" hidden="1" customWidth="1"/>
    <col min="36" max="36" width="20.28515625" hidden="1" customWidth="1"/>
    <col min="37" max="37" width="22" hidden="1" customWidth="1"/>
    <col min="38" max="38" width="47" hidden="1" customWidth="1"/>
    <col min="39" max="39" width="27.28515625" style="65" customWidth="1"/>
    <col min="40" max="40" width="27.5703125" style="1" customWidth="1"/>
    <col min="41" max="41" width="29.42578125" style="1" customWidth="1"/>
    <col min="42" max="42" width="27.85546875" style="2" customWidth="1"/>
    <col min="43" max="43" width="16.85546875" style="3" bestFit="1" customWidth="1"/>
    <col min="44" max="44" width="13" style="3" bestFit="1" customWidth="1"/>
    <col min="45" max="45" width="14.140625" bestFit="1" customWidth="1"/>
  </cols>
  <sheetData>
    <row r="1" spans="1:46" ht="52.5" customHeight="1" x14ac:dyDescent="0.3">
      <c r="AO1" s="171" t="s">
        <v>53</v>
      </c>
      <c r="AP1" s="172"/>
    </row>
    <row r="2" spans="1:46" ht="105.75" customHeight="1" x14ac:dyDescent="0.3">
      <c r="AO2" s="115" t="s">
        <v>54</v>
      </c>
      <c r="AP2" s="116"/>
    </row>
    <row r="3" spans="1:46" ht="27.75" customHeight="1" x14ac:dyDescent="0.3">
      <c r="AO3" s="68"/>
      <c r="AP3" s="69"/>
    </row>
    <row r="4" spans="1:46" s="4" customFormat="1" ht="78.75" customHeight="1" x14ac:dyDescent="0.3">
      <c r="C4" s="122" t="s">
        <v>52</v>
      </c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3"/>
      <c r="AR4" s="3"/>
    </row>
    <row r="5" spans="1:46" s="4" customFormat="1" ht="48" customHeight="1" thickBot="1" x14ac:dyDescent="0.4"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6"/>
      <c r="AN5" s="61"/>
      <c r="AO5" s="61"/>
      <c r="AP5" s="91" t="s">
        <v>43</v>
      </c>
      <c r="AQ5" s="3"/>
      <c r="AR5" s="3"/>
    </row>
    <row r="6" spans="1:46" s="6" customFormat="1" ht="50.45" customHeight="1" thickBot="1" x14ac:dyDescent="0.35">
      <c r="B6" s="5"/>
      <c r="C6" s="157" t="s">
        <v>0</v>
      </c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9"/>
      <c r="AE6" s="62"/>
      <c r="AF6" s="63"/>
      <c r="AG6" s="64"/>
      <c r="AH6" s="64"/>
      <c r="AI6" s="64"/>
      <c r="AJ6" s="64"/>
      <c r="AK6" s="64"/>
      <c r="AL6" s="64"/>
      <c r="AM6" s="155" t="s">
        <v>39</v>
      </c>
      <c r="AN6" s="149" t="s">
        <v>40</v>
      </c>
      <c r="AO6" s="149" t="s">
        <v>41</v>
      </c>
      <c r="AP6" s="149" t="s">
        <v>42</v>
      </c>
      <c r="AQ6" s="41"/>
      <c r="AR6" s="3"/>
    </row>
    <row r="7" spans="1:46" s="6" customFormat="1" ht="36.75" customHeight="1" thickBot="1" x14ac:dyDescent="0.35">
      <c r="B7" s="5"/>
      <c r="C7" s="160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161"/>
      <c r="AB7" s="161"/>
      <c r="AC7" s="161"/>
      <c r="AD7" s="162"/>
      <c r="AE7" s="62"/>
      <c r="AF7" s="70" t="s">
        <v>1</v>
      </c>
      <c r="AG7" s="71"/>
      <c r="AH7" s="71"/>
      <c r="AI7" s="71"/>
      <c r="AJ7" s="71"/>
      <c r="AK7" s="71"/>
      <c r="AL7" s="71"/>
      <c r="AM7" s="156"/>
      <c r="AN7" s="150"/>
      <c r="AO7" s="150"/>
      <c r="AP7" s="150"/>
      <c r="AQ7" s="41"/>
      <c r="AR7" s="3"/>
    </row>
    <row r="8" spans="1:46" s="6" customFormat="1" ht="72" customHeight="1" thickBot="1" x14ac:dyDescent="0.35">
      <c r="B8" s="5"/>
      <c r="C8" s="163" t="s">
        <v>51</v>
      </c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4"/>
      <c r="X8" s="164"/>
      <c r="Y8" s="164"/>
      <c r="Z8" s="164"/>
      <c r="AA8" s="164"/>
      <c r="AB8" s="164"/>
      <c r="AC8" s="164"/>
      <c r="AD8" s="164"/>
      <c r="AE8" s="83"/>
      <c r="AF8" s="84" t="e">
        <f>AF9+AF10+AF13+AF14+#REF!+AF15+#REF!+#REF!+AF16+#REF!+#REF!+#REF!+AF17+AF18+#REF!+#REF!</f>
        <v>#REF!</v>
      </c>
      <c r="AG8" s="84" t="e">
        <f>AG9+AG10+AG13+AG14+#REF!+AG15+#REF!+#REF!+AG16+#REF!+#REF!+#REF!+AG17+AG18+#REF!+#REF!</f>
        <v>#REF!</v>
      </c>
      <c r="AH8" s="84" t="e">
        <f>AH9+AH10+AH13+AH14+#REF!+AH15+#REF!+#REF!+AH16+#REF!+#REF!+#REF!+AH17+AH18+#REF!+#REF!</f>
        <v>#REF!</v>
      </c>
      <c r="AI8" s="84" t="e">
        <f>AI9+AI10+AI13+AI14+#REF!+AI15+#REF!+#REF!+AI16+#REF!+#REF!+#REF!+AI17+AI18+#REF!+#REF!</f>
        <v>#REF!</v>
      </c>
      <c r="AJ8" s="84" t="e">
        <f>AJ9+AJ10+AJ13+AJ14+#REF!+AJ15+#REF!+#REF!+AJ16+#REF!+#REF!+#REF!+AJ17+AJ18+#REF!+#REF!</f>
        <v>#REF!</v>
      </c>
      <c r="AK8" s="84" t="e">
        <f>AK9+AK10+AK13+AK14+#REF!+AK15+#REF!+#REF!+AK16+#REF!+#REF!+#REF!+AK17+AK18+#REF!+#REF!</f>
        <v>#REF!</v>
      </c>
      <c r="AL8" s="84" t="e">
        <f>AL9+AL10+AL13+AL14+#REF!+AL15+#REF!+#REF!+AL16+#REF!+#REF!+#REF!+AL17+AL18+#REF!+#REF!</f>
        <v>#REF!</v>
      </c>
      <c r="AM8" s="85">
        <f>AM9+AM10+AM13+AM14+AM15+AM16+AM17+AM18+AM19+AM20+AM12+AM11</f>
        <v>825514.37</v>
      </c>
      <c r="AN8" s="85">
        <f t="shared" ref="AN8:AP8" si="0">AN9+AN10+AN13+AN14+AN15+AN16+AN17+AN18+AN19+AN20+AN12+AN11</f>
        <v>823171.66999999993</v>
      </c>
      <c r="AO8" s="85">
        <f t="shared" si="0"/>
        <v>818625.61</v>
      </c>
      <c r="AP8" s="86">
        <f t="shared" si="0"/>
        <v>4546.059999999954</v>
      </c>
      <c r="AQ8" s="15"/>
      <c r="AR8" s="2"/>
      <c r="AS8" s="7"/>
      <c r="AT8" s="7"/>
    </row>
    <row r="9" spans="1:46" s="10" customFormat="1" ht="58.5" customHeight="1" x14ac:dyDescent="0.3">
      <c r="B9" s="8"/>
      <c r="C9" s="120" t="s">
        <v>2</v>
      </c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79"/>
      <c r="AF9" s="80">
        <f>12686+3105</f>
        <v>15791</v>
      </c>
      <c r="AG9" s="92"/>
      <c r="AH9" s="92"/>
      <c r="AI9" s="92"/>
      <c r="AJ9" s="93">
        <v>3188</v>
      </c>
      <c r="AK9" s="81">
        <v>12751</v>
      </c>
      <c r="AL9" s="93"/>
      <c r="AM9" s="82">
        <v>13898</v>
      </c>
      <c r="AN9" s="94">
        <v>13169.8</v>
      </c>
      <c r="AO9" s="94">
        <f>AN9</f>
        <v>13169.8</v>
      </c>
      <c r="AP9" s="94">
        <f t="shared" ref="AP9:AP14" si="1">AN9-AO9</f>
        <v>0</v>
      </c>
      <c r="AQ9" s="2"/>
      <c r="AR9" s="2"/>
      <c r="AS9" s="9"/>
      <c r="AT9" s="9"/>
    </row>
    <row r="10" spans="1:46" s="10" customFormat="1" ht="133.5" customHeight="1" x14ac:dyDescent="0.3">
      <c r="B10" s="8"/>
      <c r="C10" s="117" t="s">
        <v>3</v>
      </c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72"/>
      <c r="AF10" s="73" t="e">
        <f>#REF!+#REF!+#REF!+#REF!+#REF!</f>
        <v>#REF!</v>
      </c>
      <c r="AG10" s="73" t="e">
        <f>#REF!+#REF!+#REF!+#REF!</f>
        <v>#REF!</v>
      </c>
      <c r="AH10" s="73" t="e">
        <f>#REF!+#REF!+#REF!+#REF!</f>
        <v>#REF!</v>
      </c>
      <c r="AI10" s="73" t="e">
        <f>#REF!+#REF!+#REF!+#REF!</f>
        <v>#REF!</v>
      </c>
      <c r="AJ10" s="73" t="e">
        <f>#REF!+#REF!+#REF!+#REF!</f>
        <v>#REF!</v>
      </c>
      <c r="AK10" s="73" t="e">
        <f>#REF!+#REF!+#REF!+#REF!</f>
        <v>#REF!</v>
      </c>
      <c r="AL10" s="73" t="e">
        <f>#REF!+#REF!+#REF!+#REF!</f>
        <v>#REF!</v>
      </c>
      <c r="AM10" s="75">
        <v>774118</v>
      </c>
      <c r="AN10" s="75">
        <v>773417.6</v>
      </c>
      <c r="AO10" s="75">
        <v>772431.4</v>
      </c>
      <c r="AP10" s="95">
        <f t="shared" si="1"/>
        <v>986.19999999995343</v>
      </c>
      <c r="AQ10" s="15"/>
      <c r="AR10" s="2"/>
      <c r="AS10" s="9"/>
      <c r="AT10" s="9"/>
    </row>
    <row r="11" spans="1:46" s="13" customFormat="1" ht="45" customHeight="1" x14ac:dyDescent="0.3">
      <c r="B11" s="14"/>
      <c r="C11" s="117" t="s">
        <v>4</v>
      </c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  <c r="W11" s="123"/>
      <c r="X11" s="123"/>
      <c r="Y11" s="123"/>
      <c r="Z11" s="123"/>
      <c r="AA11" s="123"/>
      <c r="AB11" s="123"/>
      <c r="AC11" s="123"/>
      <c r="AD11" s="123"/>
      <c r="AE11" s="76"/>
      <c r="AF11" s="96"/>
      <c r="AG11" s="97"/>
      <c r="AH11" s="97"/>
      <c r="AI11" s="97"/>
      <c r="AJ11" s="98"/>
      <c r="AK11" s="74"/>
      <c r="AL11" s="97"/>
      <c r="AM11" s="75">
        <v>2951</v>
      </c>
      <c r="AN11" s="75">
        <v>2898.9</v>
      </c>
      <c r="AO11" s="95">
        <v>2536</v>
      </c>
      <c r="AP11" s="95">
        <f t="shared" si="1"/>
        <v>362.90000000000009</v>
      </c>
      <c r="AQ11" s="11"/>
      <c r="AR11" s="11"/>
      <c r="AS11" s="12"/>
      <c r="AT11" s="12"/>
    </row>
    <row r="12" spans="1:46" s="13" customFormat="1" ht="66" customHeight="1" x14ac:dyDescent="0.3">
      <c r="B12" s="14"/>
      <c r="C12" s="117" t="s">
        <v>5</v>
      </c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  <c r="Z12" s="123"/>
      <c r="AA12" s="123"/>
      <c r="AB12" s="123"/>
      <c r="AC12" s="123"/>
      <c r="AD12" s="123"/>
      <c r="AE12" s="72"/>
      <c r="AF12" s="96"/>
      <c r="AG12" s="97"/>
      <c r="AH12" s="97"/>
      <c r="AI12" s="97"/>
      <c r="AJ12" s="98"/>
      <c r="AK12" s="74"/>
      <c r="AL12" s="97"/>
      <c r="AM12" s="75">
        <v>4182</v>
      </c>
      <c r="AN12" s="95">
        <v>3372</v>
      </c>
      <c r="AO12" s="95">
        <v>3372</v>
      </c>
      <c r="AP12" s="95">
        <f t="shared" si="1"/>
        <v>0</v>
      </c>
      <c r="AQ12" s="11"/>
      <c r="AR12" s="11"/>
      <c r="AS12" s="12"/>
      <c r="AT12" s="12"/>
    </row>
    <row r="13" spans="1:46" s="10" customFormat="1" ht="50.25" customHeight="1" x14ac:dyDescent="0.3">
      <c r="B13" s="8"/>
      <c r="C13" s="117" t="s">
        <v>6</v>
      </c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72"/>
      <c r="AF13" s="73">
        <f>2907+569</f>
        <v>3476</v>
      </c>
      <c r="AG13" s="97"/>
      <c r="AH13" s="97"/>
      <c r="AI13" s="97"/>
      <c r="AJ13" s="97"/>
      <c r="AK13" s="97"/>
      <c r="AL13" s="97"/>
      <c r="AM13" s="75">
        <v>4656.37</v>
      </c>
      <c r="AN13" s="95">
        <v>4656.37</v>
      </c>
      <c r="AO13" s="95">
        <v>4656.37</v>
      </c>
      <c r="AP13" s="95">
        <f t="shared" si="1"/>
        <v>0</v>
      </c>
      <c r="AQ13" s="2"/>
      <c r="AR13" s="2"/>
      <c r="AS13" s="9"/>
      <c r="AT13" s="9"/>
    </row>
    <row r="14" spans="1:46" s="10" customFormat="1" ht="50.25" customHeight="1" x14ac:dyDescent="0.3">
      <c r="A14" s="9"/>
      <c r="B14" s="9"/>
      <c r="C14" s="117" t="s">
        <v>31</v>
      </c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72"/>
      <c r="AF14" s="73">
        <v>1922</v>
      </c>
      <c r="AG14" s="97"/>
      <c r="AH14" s="97"/>
      <c r="AI14" s="97"/>
      <c r="AJ14" s="97"/>
      <c r="AK14" s="97"/>
      <c r="AL14" s="97"/>
      <c r="AM14" s="75">
        <v>6375</v>
      </c>
      <c r="AN14" s="95">
        <v>6375</v>
      </c>
      <c r="AO14" s="95">
        <v>5178</v>
      </c>
      <c r="AP14" s="95">
        <f t="shared" si="1"/>
        <v>1197</v>
      </c>
      <c r="AQ14" s="2"/>
      <c r="AR14" s="2"/>
      <c r="AS14" s="9"/>
      <c r="AT14" s="9"/>
    </row>
    <row r="15" spans="1:46" s="10" customFormat="1" ht="58.5" customHeight="1" x14ac:dyDescent="0.3">
      <c r="C15" s="117" t="s">
        <v>7</v>
      </c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97"/>
      <c r="AF15" s="73">
        <f>74-7</f>
        <v>67</v>
      </c>
      <c r="AG15" s="97"/>
      <c r="AH15" s="97"/>
      <c r="AI15" s="97"/>
      <c r="AJ15" s="97"/>
      <c r="AK15" s="97"/>
      <c r="AL15" s="97"/>
      <c r="AM15" s="75">
        <v>4</v>
      </c>
      <c r="AN15" s="95">
        <v>0</v>
      </c>
      <c r="AO15" s="95">
        <v>0</v>
      </c>
      <c r="AP15" s="95">
        <f t="shared" ref="AP15:AP20" si="2">AN15-AO15</f>
        <v>0</v>
      </c>
      <c r="AQ15" s="2"/>
      <c r="AR15" s="2"/>
      <c r="AS15" s="9"/>
      <c r="AT15" s="9"/>
    </row>
    <row r="16" spans="1:46" s="10" customFormat="1" ht="55.5" customHeight="1" x14ac:dyDescent="0.3">
      <c r="C16" s="117" t="s">
        <v>8</v>
      </c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97"/>
      <c r="AF16" s="73" t="e">
        <f>#REF!+#REF!+#REF!</f>
        <v>#REF!</v>
      </c>
      <c r="AG16" s="73" t="e">
        <f>#REF!+#REF!+#REF!</f>
        <v>#REF!</v>
      </c>
      <c r="AH16" s="73" t="e">
        <f>#REF!+#REF!+#REF!</f>
        <v>#REF!</v>
      </c>
      <c r="AI16" s="73" t="e">
        <f>#REF!+#REF!+#REF!</f>
        <v>#REF!</v>
      </c>
      <c r="AJ16" s="73" t="e">
        <f>#REF!+#REF!+#REF!</f>
        <v>#REF!</v>
      </c>
      <c r="AK16" s="73" t="e">
        <f>#REF!+#REF!+#REF!</f>
        <v>#REF!</v>
      </c>
      <c r="AL16" s="73" t="e">
        <f>#REF!+#REF!+#REF!</f>
        <v>#REF!</v>
      </c>
      <c r="AM16" s="75">
        <v>14779</v>
      </c>
      <c r="AN16" s="75">
        <v>14771.2</v>
      </c>
      <c r="AO16" s="95">
        <v>13269.7</v>
      </c>
      <c r="AP16" s="95">
        <f t="shared" si="2"/>
        <v>1501.5</v>
      </c>
      <c r="AQ16" s="2"/>
      <c r="AR16" s="2"/>
      <c r="AS16" s="9"/>
      <c r="AT16" s="9"/>
    </row>
    <row r="17" spans="3:46" ht="60" customHeight="1" x14ac:dyDescent="0.5">
      <c r="C17" s="117" t="s">
        <v>9</v>
      </c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  <c r="X17" s="165"/>
      <c r="Y17" s="165"/>
      <c r="Z17" s="165"/>
      <c r="AA17" s="165"/>
      <c r="AB17" s="165"/>
      <c r="AC17" s="165"/>
      <c r="AD17" s="165"/>
      <c r="AE17" s="99"/>
      <c r="AF17" s="73">
        <v>554</v>
      </c>
      <c r="AG17" s="100"/>
      <c r="AH17" s="100"/>
      <c r="AI17" s="100"/>
      <c r="AJ17" s="100"/>
      <c r="AK17" s="100"/>
      <c r="AL17" s="100"/>
      <c r="AM17" s="75">
        <v>919</v>
      </c>
      <c r="AN17" s="95">
        <v>919</v>
      </c>
      <c r="AO17" s="95">
        <v>463.9</v>
      </c>
      <c r="AP17" s="95">
        <f t="shared" si="2"/>
        <v>455.1</v>
      </c>
      <c r="AQ17" s="15"/>
      <c r="AR17" s="15"/>
      <c r="AS17" s="16"/>
      <c r="AT17" s="16"/>
    </row>
    <row r="18" spans="3:46" ht="51.75" customHeight="1" x14ac:dyDescent="0.5">
      <c r="C18" s="118" t="s">
        <v>10</v>
      </c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166"/>
      <c r="W18" s="166"/>
      <c r="X18" s="166"/>
      <c r="Y18" s="166"/>
      <c r="Z18" s="166"/>
      <c r="AA18" s="166"/>
      <c r="AB18" s="166"/>
      <c r="AC18" s="166"/>
      <c r="AD18" s="166"/>
      <c r="AE18" s="99"/>
      <c r="AF18" s="77">
        <v>540</v>
      </c>
      <c r="AG18" s="78"/>
      <c r="AH18" s="78"/>
      <c r="AI18" s="78"/>
      <c r="AJ18" s="78"/>
      <c r="AK18" s="78"/>
      <c r="AL18" s="78"/>
      <c r="AM18" s="75">
        <v>1612</v>
      </c>
      <c r="AN18" s="95">
        <v>1612</v>
      </c>
      <c r="AO18" s="95">
        <v>1595.66</v>
      </c>
      <c r="AP18" s="95">
        <f t="shared" si="2"/>
        <v>16.339999999999918</v>
      </c>
      <c r="AQ18" s="2"/>
      <c r="AR18" s="2"/>
      <c r="AS18" s="16"/>
      <c r="AT18" s="16"/>
    </row>
    <row r="19" spans="3:46" ht="51.75" customHeight="1" x14ac:dyDescent="0.5">
      <c r="C19" s="118" t="s">
        <v>11</v>
      </c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99"/>
      <c r="AF19" s="77"/>
      <c r="AG19" s="78"/>
      <c r="AH19" s="78"/>
      <c r="AI19" s="78"/>
      <c r="AJ19" s="78"/>
      <c r="AK19" s="78"/>
      <c r="AL19" s="78"/>
      <c r="AM19" s="75">
        <v>1643</v>
      </c>
      <c r="AN19" s="95">
        <v>1634.6</v>
      </c>
      <c r="AO19" s="95">
        <v>1607.58</v>
      </c>
      <c r="AP19" s="95">
        <f t="shared" si="2"/>
        <v>27.019999999999982</v>
      </c>
      <c r="AQ19" s="2"/>
      <c r="AR19" s="2"/>
      <c r="AS19" s="16"/>
      <c r="AT19" s="16"/>
    </row>
    <row r="20" spans="3:46" ht="69" customHeight="1" thickBot="1" x14ac:dyDescent="0.55000000000000004">
      <c r="C20" s="167" t="s">
        <v>12</v>
      </c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  <c r="Q20" s="168"/>
      <c r="R20" s="168"/>
      <c r="S20" s="168"/>
      <c r="T20" s="168"/>
      <c r="U20" s="168"/>
      <c r="V20" s="168"/>
      <c r="W20" s="168"/>
      <c r="X20" s="168"/>
      <c r="Y20" s="168"/>
      <c r="Z20" s="168"/>
      <c r="AA20" s="168"/>
      <c r="AB20" s="168"/>
      <c r="AC20" s="168"/>
      <c r="AD20" s="168"/>
      <c r="AE20" s="101"/>
      <c r="AF20" s="87"/>
      <c r="AG20" s="88"/>
      <c r="AH20" s="88"/>
      <c r="AI20" s="88"/>
      <c r="AJ20" s="88"/>
      <c r="AK20" s="88"/>
      <c r="AL20" s="88"/>
      <c r="AM20" s="89">
        <v>377</v>
      </c>
      <c r="AN20" s="102">
        <v>345.2</v>
      </c>
      <c r="AO20" s="102">
        <v>345.2</v>
      </c>
      <c r="AP20" s="102">
        <f t="shared" si="2"/>
        <v>0</v>
      </c>
      <c r="AQ20" s="2"/>
      <c r="AR20" s="2"/>
      <c r="AS20" s="16"/>
      <c r="AT20" s="16"/>
    </row>
    <row r="21" spans="3:46" ht="73.5" customHeight="1" thickBot="1" x14ac:dyDescent="0.35">
      <c r="C21" s="169" t="s">
        <v>50</v>
      </c>
      <c r="D21" s="170"/>
      <c r="E21" s="170"/>
      <c r="F21" s="170"/>
      <c r="G21" s="170"/>
      <c r="H21" s="170"/>
      <c r="I21" s="170"/>
      <c r="J21" s="170"/>
      <c r="K21" s="170"/>
      <c r="L21" s="170"/>
      <c r="M21" s="170"/>
      <c r="N21" s="170"/>
      <c r="O21" s="170"/>
      <c r="P21" s="170"/>
      <c r="Q21" s="170"/>
      <c r="R21" s="170"/>
      <c r="S21" s="170"/>
      <c r="T21" s="170"/>
      <c r="U21" s="170"/>
      <c r="V21" s="170"/>
      <c r="W21" s="170"/>
      <c r="X21" s="170"/>
      <c r="Y21" s="170"/>
      <c r="Z21" s="170"/>
      <c r="AA21" s="170"/>
      <c r="AB21" s="170"/>
      <c r="AC21" s="170"/>
      <c r="AD21" s="170"/>
      <c r="AE21" s="103"/>
      <c r="AF21" s="84" t="e">
        <f>#REF!+#REF!+#REF!+#REF!</f>
        <v>#REF!</v>
      </c>
      <c r="AG21" s="84" t="e">
        <f>#REF!+#REF!+#REF!+#REF!</f>
        <v>#REF!</v>
      </c>
      <c r="AH21" s="84" t="e">
        <f>#REF!+#REF!+#REF!+#REF!</f>
        <v>#REF!</v>
      </c>
      <c r="AI21" s="84" t="e">
        <f>#REF!+#REF!+#REF!+#REF!</f>
        <v>#REF!</v>
      </c>
      <c r="AJ21" s="84" t="e">
        <f>#REF!+#REF!+#REF!+#REF!</f>
        <v>#REF!</v>
      </c>
      <c r="AK21" s="84" t="e">
        <f>#REF!+#REF!+#REF!+#REF!</f>
        <v>#REF!</v>
      </c>
      <c r="AL21" s="84" t="e">
        <f>#REF!+#REF!+#REF!+#REF!</f>
        <v>#REF!</v>
      </c>
      <c r="AM21" s="85">
        <f>AM22+AM23+AM24+AM25+AM26+AM27+AM28+AM30+AM31+AM32+AM33+AM34+AM35+AM29+AM36+AM37</f>
        <v>1336964.4000000001</v>
      </c>
      <c r="AN21" s="85">
        <f t="shared" ref="AN21:AP21" si="3">AN22+AN23+AN24+AN25+AN26+AN27+AN28+AN30+AN31+AN32+AN33+AN34+AN35+AN29+AN36+AN37</f>
        <v>967844.53999999992</v>
      </c>
      <c r="AO21" s="85">
        <f t="shared" si="3"/>
        <v>967060.08199999994</v>
      </c>
      <c r="AP21" s="86">
        <f t="shared" si="3"/>
        <v>784.45800000000008</v>
      </c>
      <c r="AQ21" s="17"/>
      <c r="AR21" s="2"/>
      <c r="AS21" s="16"/>
      <c r="AT21" s="16"/>
    </row>
    <row r="22" spans="3:46" ht="33.6" customHeight="1" x14ac:dyDescent="0.3">
      <c r="C22" s="120" t="s">
        <v>13</v>
      </c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O22" s="154"/>
      <c r="P22" s="154"/>
      <c r="Q22" s="154"/>
      <c r="R22" s="154"/>
      <c r="S22" s="154"/>
      <c r="T22" s="154"/>
      <c r="U22" s="154"/>
      <c r="V22" s="154"/>
      <c r="W22" s="154"/>
      <c r="X22" s="154"/>
      <c r="Y22" s="154"/>
      <c r="Z22" s="154"/>
      <c r="AA22" s="154"/>
      <c r="AB22" s="154"/>
      <c r="AC22" s="154"/>
      <c r="AD22" s="154"/>
      <c r="AE22" s="104"/>
      <c r="AF22" s="80"/>
      <c r="AG22" s="80"/>
      <c r="AH22" s="80"/>
      <c r="AI22" s="80"/>
      <c r="AJ22" s="80"/>
      <c r="AK22" s="80"/>
      <c r="AL22" s="80"/>
      <c r="AM22" s="82">
        <v>4061</v>
      </c>
      <c r="AN22" s="94">
        <v>4055.4</v>
      </c>
      <c r="AO22" s="94">
        <v>4055.4</v>
      </c>
      <c r="AP22" s="94">
        <f>AN22-AO22</f>
        <v>0</v>
      </c>
      <c r="AQ22" s="2"/>
      <c r="AR22" s="2"/>
      <c r="AS22" s="16"/>
      <c r="AT22" s="16"/>
    </row>
    <row r="23" spans="3:46" ht="31.5" customHeight="1" x14ac:dyDescent="0.3">
      <c r="C23" s="117" t="s">
        <v>14</v>
      </c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  <c r="U23" s="123"/>
      <c r="V23" s="123"/>
      <c r="W23" s="123"/>
      <c r="X23" s="123"/>
      <c r="Y23" s="123"/>
      <c r="Z23" s="123"/>
      <c r="AA23" s="123"/>
      <c r="AB23" s="123"/>
      <c r="AC23" s="123"/>
      <c r="AD23" s="123"/>
      <c r="AE23" s="100"/>
      <c r="AF23" s="73"/>
      <c r="AG23" s="73"/>
      <c r="AH23" s="73"/>
      <c r="AI23" s="73"/>
      <c r="AJ23" s="73"/>
      <c r="AK23" s="73"/>
      <c r="AL23" s="73"/>
      <c r="AM23" s="75">
        <v>8687.92</v>
      </c>
      <c r="AN23" s="95">
        <v>8687.91</v>
      </c>
      <c r="AO23" s="95">
        <f>AN23</f>
        <v>8687.91</v>
      </c>
      <c r="AP23" s="95">
        <f>AN23-AO23</f>
        <v>0</v>
      </c>
      <c r="AQ23" s="2"/>
      <c r="AR23" s="2"/>
      <c r="AS23" s="16"/>
      <c r="AT23" s="16"/>
    </row>
    <row r="24" spans="3:46" s="20" customFormat="1" ht="47.25" customHeight="1" x14ac:dyDescent="0.3">
      <c r="C24" s="117" t="s">
        <v>32</v>
      </c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00"/>
      <c r="AF24" s="73"/>
      <c r="AG24" s="73"/>
      <c r="AH24" s="73"/>
      <c r="AI24" s="73"/>
      <c r="AJ24" s="73"/>
      <c r="AK24" s="73"/>
      <c r="AL24" s="73"/>
      <c r="AM24" s="75">
        <v>33743.199999999997</v>
      </c>
      <c r="AN24" s="95">
        <v>33742.980000000003</v>
      </c>
      <c r="AO24" s="95">
        <f>AN24</f>
        <v>33742.980000000003</v>
      </c>
      <c r="AP24" s="95">
        <f>AN24-AO24</f>
        <v>0</v>
      </c>
      <c r="AQ24" s="18"/>
      <c r="AR24" s="18"/>
      <c r="AS24" s="19"/>
      <c r="AT24" s="19"/>
    </row>
    <row r="25" spans="3:46" s="20" customFormat="1" ht="46.9" customHeight="1" x14ac:dyDescent="0.3">
      <c r="C25" s="118" t="s">
        <v>15</v>
      </c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00"/>
      <c r="AF25" s="105"/>
      <c r="AG25" s="100"/>
      <c r="AH25" s="100"/>
      <c r="AI25" s="100"/>
      <c r="AJ25" s="100"/>
      <c r="AK25" s="100"/>
      <c r="AL25" s="100"/>
      <c r="AM25" s="75">
        <f>307.62</f>
        <v>307.62</v>
      </c>
      <c r="AN25" s="95">
        <v>307.61</v>
      </c>
      <c r="AO25" s="95">
        <v>307.61200000000002</v>
      </c>
      <c r="AP25" s="95">
        <f>AN25-AO25</f>
        <v>-2.0000000000095497E-3</v>
      </c>
      <c r="AQ25" s="18"/>
      <c r="AR25" s="18"/>
      <c r="AS25" s="19"/>
      <c r="AT25" s="19"/>
    </row>
    <row r="26" spans="3:46" ht="31.5" customHeight="1" x14ac:dyDescent="0.3">
      <c r="C26" s="118" t="s">
        <v>16</v>
      </c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00"/>
      <c r="AF26" s="105"/>
      <c r="AG26" s="100"/>
      <c r="AH26" s="100"/>
      <c r="AI26" s="100"/>
      <c r="AJ26" s="100"/>
      <c r="AK26" s="100"/>
      <c r="AL26" s="100"/>
      <c r="AM26" s="75">
        <v>173955.98</v>
      </c>
      <c r="AN26" s="95">
        <v>173955.96</v>
      </c>
      <c r="AO26" s="95">
        <f>AN26</f>
        <v>173955.96</v>
      </c>
      <c r="AP26" s="95">
        <f>AN26-AO26</f>
        <v>0</v>
      </c>
      <c r="AQ26" s="2"/>
      <c r="AR26" s="2"/>
      <c r="AS26" s="16"/>
      <c r="AT26" s="16"/>
    </row>
    <row r="27" spans="3:46" ht="45.75" customHeight="1" x14ac:dyDescent="0.3">
      <c r="C27" s="118" t="s">
        <v>17</v>
      </c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00"/>
      <c r="AF27" s="105"/>
      <c r="AG27" s="100"/>
      <c r="AH27" s="100"/>
      <c r="AI27" s="100"/>
      <c r="AJ27" s="100"/>
      <c r="AK27" s="100"/>
      <c r="AL27" s="100"/>
      <c r="AM27" s="75">
        <v>116643.68</v>
      </c>
      <c r="AN27" s="95">
        <v>116554.24000000001</v>
      </c>
      <c r="AO27" s="95">
        <v>116554.24000000001</v>
      </c>
      <c r="AP27" s="95">
        <f t="shared" ref="AP27:AP35" si="4">AN27-AO27</f>
        <v>0</v>
      </c>
      <c r="AQ27" s="2"/>
      <c r="AR27" s="2"/>
      <c r="AS27" s="16"/>
      <c r="AT27" s="16"/>
    </row>
    <row r="28" spans="3:46" s="23" customFormat="1" ht="30.75" customHeight="1" x14ac:dyDescent="0.3">
      <c r="C28" s="117" t="s">
        <v>18</v>
      </c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S28" s="123"/>
      <c r="T28" s="123"/>
      <c r="U28" s="123"/>
      <c r="V28" s="123"/>
      <c r="W28" s="123"/>
      <c r="X28" s="123"/>
      <c r="Y28" s="123"/>
      <c r="Z28" s="123"/>
      <c r="AA28" s="123"/>
      <c r="AB28" s="123"/>
      <c r="AC28" s="123"/>
      <c r="AD28" s="123"/>
      <c r="AE28" s="100"/>
      <c r="AF28" s="105"/>
      <c r="AG28" s="100"/>
      <c r="AH28" s="100"/>
      <c r="AI28" s="100"/>
      <c r="AJ28" s="100"/>
      <c r="AK28" s="100"/>
      <c r="AL28" s="100"/>
      <c r="AM28" s="75">
        <v>17355.09</v>
      </c>
      <c r="AN28" s="95">
        <v>4604.25</v>
      </c>
      <c r="AO28" s="95">
        <v>3819.79</v>
      </c>
      <c r="AP28" s="95">
        <f t="shared" si="4"/>
        <v>784.46</v>
      </c>
      <c r="AQ28" s="21"/>
      <c r="AR28" s="21"/>
      <c r="AS28" s="22"/>
      <c r="AT28" s="22"/>
    </row>
    <row r="29" spans="3:46" s="23" customFormat="1" ht="40.5" customHeight="1" x14ac:dyDescent="0.3">
      <c r="C29" s="117" t="s">
        <v>36</v>
      </c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06"/>
      <c r="AE29" s="100"/>
      <c r="AF29" s="105"/>
      <c r="AG29" s="100"/>
      <c r="AH29" s="100"/>
      <c r="AI29" s="100"/>
      <c r="AJ29" s="100"/>
      <c r="AK29" s="100"/>
      <c r="AL29" s="100"/>
      <c r="AM29" s="75">
        <v>509.98</v>
      </c>
      <c r="AN29" s="95">
        <v>509.98</v>
      </c>
      <c r="AO29" s="95">
        <v>509.98</v>
      </c>
      <c r="AP29" s="95">
        <f t="shared" si="4"/>
        <v>0</v>
      </c>
      <c r="AQ29" s="21"/>
      <c r="AR29" s="21"/>
      <c r="AS29" s="22"/>
      <c r="AT29" s="22"/>
    </row>
    <row r="30" spans="3:46" s="23" customFormat="1" ht="32.25" customHeight="1" x14ac:dyDescent="0.3">
      <c r="C30" s="117" t="s">
        <v>33</v>
      </c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23"/>
      <c r="X30" s="123"/>
      <c r="Y30" s="123"/>
      <c r="Z30" s="123"/>
      <c r="AA30" s="123"/>
      <c r="AB30" s="123"/>
      <c r="AC30" s="123"/>
      <c r="AD30" s="123"/>
      <c r="AE30" s="100"/>
      <c r="AF30" s="105"/>
      <c r="AG30" s="100"/>
      <c r="AH30" s="100"/>
      <c r="AI30" s="100"/>
      <c r="AJ30" s="100"/>
      <c r="AK30" s="100"/>
      <c r="AL30" s="100"/>
      <c r="AM30" s="75">
        <v>289852.77</v>
      </c>
      <c r="AN30" s="95">
        <v>289624.86</v>
      </c>
      <c r="AO30" s="95">
        <v>289624.86</v>
      </c>
      <c r="AP30" s="95">
        <f t="shared" si="4"/>
        <v>0</v>
      </c>
      <c r="AQ30" s="21"/>
      <c r="AR30" s="21"/>
      <c r="AS30" s="22"/>
      <c r="AT30" s="22"/>
    </row>
    <row r="31" spans="3:46" s="23" customFormat="1" ht="36.75" customHeight="1" x14ac:dyDescent="0.3">
      <c r="C31" s="117" t="s">
        <v>34</v>
      </c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3"/>
      <c r="S31" s="123"/>
      <c r="T31" s="123"/>
      <c r="U31" s="123"/>
      <c r="V31" s="123"/>
      <c r="W31" s="123"/>
      <c r="X31" s="123"/>
      <c r="Y31" s="123"/>
      <c r="Z31" s="123"/>
      <c r="AA31" s="123"/>
      <c r="AB31" s="123"/>
      <c r="AC31" s="123"/>
      <c r="AD31" s="123"/>
      <c r="AE31" s="100"/>
      <c r="AF31" s="105"/>
      <c r="AG31" s="100"/>
      <c r="AH31" s="100"/>
      <c r="AI31" s="100"/>
      <c r="AJ31" s="100"/>
      <c r="AK31" s="100"/>
      <c r="AL31" s="100"/>
      <c r="AM31" s="75">
        <v>249517.55</v>
      </c>
      <c r="AN31" s="95">
        <f>AO31</f>
        <v>148894.12</v>
      </c>
      <c r="AO31" s="95">
        <v>148894.12</v>
      </c>
      <c r="AP31" s="95">
        <f t="shared" si="4"/>
        <v>0</v>
      </c>
      <c r="AQ31" s="67"/>
      <c r="AR31" s="21"/>
      <c r="AS31" s="22"/>
      <c r="AT31" s="22"/>
    </row>
    <row r="32" spans="3:46" s="23" customFormat="1" ht="52.5" customHeight="1" x14ac:dyDescent="0.3">
      <c r="C32" s="117" t="s">
        <v>19</v>
      </c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123"/>
      <c r="U32" s="123"/>
      <c r="V32" s="123"/>
      <c r="W32" s="123"/>
      <c r="X32" s="123"/>
      <c r="Y32" s="123"/>
      <c r="Z32" s="123"/>
      <c r="AA32" s="123"/>
      <c r="AB32" s="123"/>
      <c r="AC32" s="123"/>
      <c r="AD32" s="123"/>
      <c r="AE32" s="100"/>
      <c r="AF32" s="105"/>
      <c r="AG32" s="100"/>
      <c r="AH32" s="100"/>
      <c r="AI32" s="100"/>
      <c r="AJ32" s="100"/>
      <c r="AK32" s="100"/>
      <c r="AL32" s="100"/>
      <c r="AM32" s="75">
        <v>432490.07</v>
      </c>
      <c r="AN32" s="95">
        <v>177067.73</v>
      </c>
      <c r="AO32" s="95">
        <v>177067.73</v>
      </c>
      <c r="AP32" s="95">
        <f t="shared" si="4"/>
        <v>0</v>
      </c>
      <c r="AQ32" s="67"/>
      <c r="AR32" s="21"/>
      <c r="AS32" s="22"/>
      <c r="AT32" s="22"/>
    </row>
    <row r="33" spans="3:46" s="23" customFormat="1" ht="30" customHeight="1" x14ac:dyDescent="0.3">
      <c r="C33" s="117" t="s">
        <v>20</v>
      </c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  <c r="T33" s="123"/>
      <c r="U33" s="123"/>
      <c r="V33" s="123"/>
      <c r="W33" s="123"/>
      <c r="X33" s="123"/>
      <c r="Y33" s="123"/>
      <c r="Z33" s="123"/>
      <c r="AA33" s="123"/>
      <c r="AB33" s="123"/>
      <c r="AC33" s="123"/>
      <c r="AD33" s="123"/>
      <c r="AE33" s="100"/>
      <c r="AF33" s="105"/>
      <c r="AG33" s="100"/>
      <c r="AH33" s="100"/>
      <c r="AI33" s="100"/>
      <c r="AJ33" s="100"/>
      <c r="AK33" s="100"/>
      <c r="AL33" s="100"/>
      <c r="AM33" s="75">
        <v>393.08</v>
      </c>
      <c r="AN33" s="95">
        <v>393.05</v>
      </c>
      <c r="AO33" s="95">
        <v>393.05</v>
      </c>
      <c r="AP33" s="95">
        <f t="shared" si="4"/>
        <v>0</v>
      </c>
      <c r="AQ33" s="21"/>
      <c r="AR33" s="21"/>
      <c r="AS33" s="22"/>
      <c r="AT33" s="22"/>
    </row>
    <row r="34" spans="3:46" s="23" customFormat="1" ht="60" customHeight="1" x14ac:dyDescent="0.3">
      <c r="C34" s="117" t="s">
        <v>21</v>
      </c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  <c r="T34" s="123"/>
      <c r="U34" s="123"/>
      <c r="V34" s="123"/>
      <c r="W34" s="123"/>
      <c r="X34" s="123"/>
      <c r="Y34" s="123"/>
      <c r="Z34" s="123"/>
      <c r="AA34" s="123"/>
      <c r="AB34" s="123"/>
      <c r="AC34" s="123"/>
      <c r="AD34" s="123"/>
      <c r="AE34" s="100"/>
      <c r="AF34" s="105"/>
      <c r="AG34" s="100"/>
      <c r="AH34" s="100"/>
      <c r="AI34" s="100"/>
      <c r="AJ34" s="100"/>
      <c r="AK34" s="100"/>
      <c r="AL34" s="100"/>
      <c r="AM34" s="75">
        <v>4940</v>
      </c>
      <c r="AN34" s="95">
        <v>4940</v>
      </c>
      <c r="AO34" s="95">
        <v>4940</v>
      </c>
      <c r="AP34" s="95">
        <f t="shared" si="4"/>
        <v>0</v>
      </c>
      <c r="AQ34" s="21"/>
      <c r="AR34" s="21"/>
      <c r="AS34" s="22"/>
      <c r="AT34" s="22"/>
    </row>
    <row r="35" spans="3:46" s="23" customFormat="1" ht="39.75" customHeight="1" x14ac:dyDescent="0.3">
      <c r="C35" s="117" t="s">
        <v>22</v>
      </c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  <c r="V35" s="123"/>
      <c r="W35" s="123"/>
      <c r="X35" s="123"/>
      <c r="Y35" s="123"/>
      <c r="Z35" s="123"/>
      <c r="AA35" s="123"/>
      <c r="AB35" s="123"/>
      <c r="AC35" s="123"/>
      <c r="AD35" s="123"/>
      <c r="AE35" s="100"/>
      <c r="AF35" s="105"/>
      <c r="AG35" s="100"/>
      <c r="AH35" s="100"/>
      <c r="AI35" s="100"/>
      <c r="AJ35" s="100"/>
      <c r="AK35" s="100"/>
      <c r="AL35" s="100"/>
      <c r="AM35" s="75">
        <v>1380.46</v>
      </c>
      <c r="AN35" s="95">
        <v>1380.45</v>
      </c>
      <c r="AO35" s="95">
        <v>1380.45</v>
      </c>
      <c r="AP35" s="95">
        <f t="shared" si="4"/>
        <v>0</v>
      </c>
      <c r="AQ35" s="21"/>
      <c r="AR35" s="21"/>
      <c r="AS35" s="22"/>
      <c r="AT35" s="22"/>
    </row>
    <row r="36" spans="3:46" s="23" customFormat="1" ht="60" customHeight="1" x14ac:dyDescent="0.3">
      <c r="C36" s="117" t="s">
        <v>37</v>
      </c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7"/>
      <c r="P36" s="117"/>
      <c r="Q36" s="117"/>
      <c r="R36" s="117"/>
      <c r="S36" s="117"/>
      <c r="T36" s="117"/>
      <c r="U36" s="117"/>
      <c r="V36" s="117"/>
      <c r="W36" s="117"/>
      <c r="X36" s="117"/>
      <c r="Y36" s="117"/>
      <c r="Z36" s="117"/>
      <c r="AA36" s="117"/>
      <c r="AB36" s="117"/>
      <c r="AC36" s="117"/>
      <c r="AD36" s="106"/>
      <c r="AE36" s="100"/>
      <c r="AF36" s="105"/>
      <c r="AG36" s="100"/>
      <c r="AH36" s="100"/>
      <c r="AI36" s="100"/>
      <c r="AJ36" s="100"/>
      <c r="AK36" s="100"/>
      <c r="AL36" s="100"/>
      <c r="AM36" s="75">
        <v>2000</v>
      </c>
      <c r="AN36" s="95">
        <v>2000</v>
      </c>
      <c r="AO36" s="95">
        <v>2000</v>
      </c>
      <c r="AP36" s="95">
        <v>0</v>
      </c>
      <c r="AQ36" s="21"/>
      <c r="AR36" s="21"/>
      <c r="AS36" s="22"/>
      <c r="AT36" s="22"/>
    </row>
    <row r="37" spans="3:46" s="23" customFormat="1" ht="51.75" customHeight="1" x14ac:dyDescent="0.3">
      <c r="C37" s="117" t="s">
        <v>44</v>
      </c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R37" s="131"/>
      <c r="S37" s="131"/>
      <c r="T37" s="131"/>
      <c r="U37" s="131"/>
      <c r="V37" s="131"/>
      <c r="W37" s="131"/>
      <c r="X37" s="131"/>
      <c r="Y37" s="131"/>
      <c r="Z37" s="131"/>
      <c r="AA37" s="131"/>
      <c r="AB37" s="131"/>
      <c r="AC37" s="131"/>
      <c r="AD37" s="110"/>
      <c r="AE37" s="100"/>
      <c r="AF37" s="105"/>
      <c r="AG37" s="100"/>
      <c r="AH37" s="100"/>
      <c r="AI37" s="100"/>
      <c r="AJ37" s="100"/>
      <c r="AK37" s="100"/>
      <c r="AL37" s="100"/>
      <c r="AM37" s="75">
        <v>1126</v>
      </c>
      <c r="AN37" s="95">
        <v>1126</v>
      </c>
      <c r="AO37" s="95">
        <v>1126</v>
      </c>
      <c r="AP37" s="95">
        <v>0</v>
      </c>
      <c r="AQ37" s="21"/>
      <c r="AR37" s="21"/>
      <c r="AS37" s="22"/>
      <c r="AT37" s="22"/>
    </row>
    <row r="38" spans="3:46" ht="61.5" customHeight="1" thickBot="1" x14ac:dyDescent="0.35">
      <c r="C38" s="152" t="s">
        <v>49</v>
      </c>
      <c r="D38" s="153"/>
      <c r="E38" s="153"/>
      <c r="F38" s="153"/>
      <c r="G38" s="153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  <c r="Z38" s="153"/>
      <c r="AA38" s="153"/>
      <c r="AB38" s="153"/>
      <c r="AC38" s="153"/>
      <c r="AD38" s="153"/>
      <c r="AE38" s="111"/>
      <c r="AF38" s="112"/>
      <c r="AG38" s="111"/>
      <c r="AH38" s="111"/>
      <c r="AI38" s="111"/>
      <c r="AJ38" s="111"/>
      <c r="AK38" s="111"/>
      <c r="AL38" s="111"/>
      <c r="AM38" s="113">
        <f>AM39+AM40+AM41+AM42+AM43+AM44+AM45+AM46+AM47+AM48+AM49+AM50+AM51</f>
        <v>114997.43999999999</v>
      </c>
      <c r="AN38" s="113">
        <f t="shared" ref="AN38:AP38" si="5">AN39+AN40+AN41+AN42+AN43+AN44+AN45+AN46+AN47+AN48+AN49+AN50+AN51</f>
        <v>114619.14999999998</v>
      </c>
      <c r="AO38" s="113">
        <f t="shared" si="5"/>
        <v>106320.78</v>
      </c>
      <c r="AP38" s="114">
        <f t="shared" si="5"/>
        <v>8298.3699999999972</v>
      </c>
      <c r="AQ38" s="2"/>
      <c r="AR38" s="2"/>
      <c r="AS38" s="16"/>
      <c r="AT38" s="16"/>
    </row>
    <row r="39" spans="3:46" ht="55.5" customHeight="1" x14ac:dyDescent="0.3">
      <c r="C39" s="120" t="s">
        <v>23</v>
      </c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154"/>
      <c r="P39" s="154"/>
      <c r="Q39" s="154"/>
      <c r="R39" s="154"/>
      <c r="S39" s="154"/>
      <c r="T39" s="154"/>
      <c r="U39" s="154"/>
      <c r="V39" s="154"/>
      <c r="W39" s="154"/>
      <c r="X39" s="154"/>
      <c r="Y39" s="154"/>
      <c r="Z39" s="154"/>
      <c r="AA39" s="154"/>
      <c r="AB39" s="154"/>
      <c r="AC39" s="154"/>
      <c r="AD39" s="154"/>
      <c r="AE39" s="104"/>
      <c r="AF39" s="109"/>
      <c r="AG39" s="104"/>
      <c r="AH39" s="104"/>
      <c r="AI39" s="104"/>
      <c r="AJ39" s="104"/>
      <c r="AK39" s="104"/>
      <c r="AL39" s="104"/>
      <c r="AM39" s="82">
        <v>1440.45</v>
      </c>
      <c r="AN39" s="94">
        <v>1440.45</v>
      </c>
      <c r="AO39" s="94">
        <v>1381.85</v>
      </c>
      <c r="AP39" s="94">
        <f>AN39-AO39</f>
        <v>58.600000000000136</v>
      </c>
      <c r="AQ39" s="2"/>
      <c r="AR39" s="2"/>
      <c r="AS39" s="16"/>
      <c r="AT39" s="16"/>
    </row>
    <row r="40" spans="3:46" ht="54.75" customHeight="1" x14ac:dyDescent="0.3">
      <c r="C40" s="117" t="s">
        <v>24</v>
      </c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3"/>
      <c r="O40" s="123"/>
      <c r="P40" s="123"/>
      <c r="Q40" s="123"/>
      <c r="R40" s="123"/>
      <c r="S40" s="123"/>
      <c r="T40" s="123"/>
      <c r="U40" s="123"/>
      <c r="V40" s="123"/>
      <c r="W40" s="123"/>
      <c r="X40" s="123"/>
      <c r="Y40" s="123"/>
      <c r="Z40" s="123"/>
      <c r="AA40" s="123"/>
      <c r="AB40" s="123"/>
      <c r="AC40" s="123"/>
      <c r="AD40" s="123"/>
      <c r="AE40" s="100"/>
      <c r="AF40" s="105"/>
      <c r="AG40" s="100"/>
      <c r="AH40" s="100"/>
      <c r="AI40" s="100"/>
      <c r="AJ40" s="100"/>
      <c r="AK40" s="100"/>
      <c r="AL40" s="100"/>
      <c r="AM40" s="75">
        <v>31977</v>
      </c>
      <c r="AN40" s="75">
        <v>31977</v>
      </c>
      <c r="AO40" s="95">
        <v>25618.720000000001</v>
      </c>
      <c r="AP40" s="95">
        <f t="shared" ref="AP40:AP46" si="6">AN40-AO40</f>
        <v>6358.2799999999988</v>
      </c>
      <c r="AQ40" s="2"/>
      <c r="AR40" s="2"/>
      <c r="AS40" s="16"/>
      <c r="AT40" s="16"/>
    </row>
    <row r="41" spans="3:46" ht="70.5" customHeight="1" x14ac:dyDescent="0.3">
      <c r="C41" s="117" t="s">
        <v>25</v>
      </c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3"/>
      <c r="S41" s="123"/>
      <c r="T41" s="123"/>
      <c r="U41" s="123"/>
      <c r="V41" s="123"/>
      <c r="W41" s="123"/>
      <c r="X41" s="123"/>
      <c r="Y41" s="123"/>
      <c r="Z41" s="123"/>
      <c r="AA41" s="123"/>
      <c r="AB41" s="123"/>
      <c r="AC41" s="123"/>
      <c r="AD41" s="123"/>
      <c r="AE41" s="100"/>
      <c r="AF41" s="105"/>
      <c r="AG41" s="100"/>
      <c r="AH41" s="100"/>
      <c r="AI41" s="100"/>
      <c r="AJ41" s="100"/>
      <c r="AK41" s="100"/>
      <c r="AL41" s="100"/>
      <c r="AM41" s="75">
        <v>3490</v>
      </c>
      <c r="AN41" s="95">
        <v>3489.99</v>
      </c>
      <c r="AO41" s="95">
        <v>3225.97</v>
      </c>
      <c r="AP41" s="95">
        <f t="shared" si="6"/>
        <v>264.02</v>
      </c>
      <c r="AQ41" s="2"/>
      <c r="AR41" s="2"/>
      <c r="AS41" s="16"/>
      <c r="AT41" s="16"/>
    </row>
    <row r="42" spans="3:46" ht="92.25" customHeight="1" x14ac:dyDescent="0.3">
      <c r="C42" s="117" t="s">
        <v>26</v>
      </c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  <c r="O42" s="123"/>
      <c r="P42" s="123"/>
      <c r="Q42" s="123"/>
      <c r="R42" s="123"/>
      <c r="S42" s="123"/>
      <c r="T42" s="123"/>
      <c r="U42" s="123"/>
      <c r="V42" s="123"/>
      <c r="W42" s="123"/>
      <c r="X42" s="123"/>
      <c r="Y42" s="123"/>
      <c r="Z42" s="123"/>
      <c r="AA42" s="123"/>
      <c r="AB42" s="123"/>
      <c r="AC42" s="123"/>
      <c r="AD42" s="123"/>
      <c r="AE42" s="100"/>
      <c r="AF42" s="105"/>
      <c r="AG42" s="100"/>
      <c r="AH42" s="100"/>
      <c r="AI42" s="100"/>
      <c r="AJ42" s="100"/>
      <c r="AK42" s="100"/>
      <c r="AL42" s="100"/>
      <c r="AM42" s="75">
        <v>38263</v>
      </c>
      <c r="AN42" s="95">
        <v>38263</v>
      </c>
      <c r="AO42" s="95">
        <v>37522.480000000003</v>
      </c>
      <c r="AP42" s="95">
        <f t="shared" si="6"/>
        <v>740.5199999999968</v>
      </c>
      <c r="AQ42" s="2"/>
      <c r="AR42" s="2"/>
      <c r="AS42" s="16"/>
      <c r="AT42" s="16"/>
    </row>
    <row r="43" spans="3:46" ht="49.5" customHeight="1" x14ac:dyDescent="0.3">
      <c r="C43" s="117" t="s">
        <v>27</v>
      </c>
      <c r="D43" s="123"/>
      <c r="E43" s="123"/>
      <c r="F43" s="123"/>
      <c r="G43" s="123"/>
      <c r="H43" s="123"/>
      <c r="I43" s="123"/>
      <c r="J43" s="123"/>
      <c r="K43" s="123"/>
      <c r="L43" s="123"/>
      <c r="M43" s="123"/>
      <c r="N43" s="123"/>
      <c r="O43" s="123"/>
      <c r="P43" s="123"/>
      <c r="Q43" s="123"/>
      <c r="R43" s="123"/>
      <c r="S43" s="123"/>
      <c r="T43" s="123"/>
      <c r="U43" s="123"/>
      <c r="V43" s="123"/>
      <c r="W43" s="123"/>
      <c r="X43" s="123"/>
      <c r="Y43" s="123"/>
      <c r="Z43" s="123"/>
      <c r="AA43" s="123"/>
      <c r="AB43" s="123"/>
      <c r="AC43" s="123"/>
      <c r="AD43" s="123"/>
      <c r="AE43" s="100"/>
      <c r="AF43" s="105"/>
      <c r="AG43" s="100"/>
      <c r="AH43" s="100"/>
      <c r="AI43" s="100"/>
      <c r="AJ43" s="100"/>
      <c r="AK43" s="100"/>
      <c r="AL43" s="100"/>
      <c r="AM43" s="75">
        <v>1680.55</v>
      </c>
      <c r="AN43" s="95">
        <v>1680.54</v>
      </c>
      <c r="AO43" s="95">
        <v>1680.52</v>
      </c>
      <c r="AP43" s="95">
        <f t="shared" si="6"/>
        <v>1.999999999998181E-2</v>
      </c>
      <c r="AQ43" s="2"/>
      <c r="AR43" s="2"/>
      <c r="AS43" s="16"/>
      <c r="AT43" s="16"/>
    </row>
    <row r="44" spans="3:46" ht="42.75" customHeight="1" x14ac:dyDescent="0.3">
      <c r="C44" s="117" t="s">
        <v>28</v>
      </c>
      <c r="D44" s="123"/>
      <c r="E44" s="123"/>
      <c r="F44" s="123"/>
      <c r="G44" s="123"/>
      <c r="H44" s="123"/>
      <c r="I44" s="123"/>
      <c r="J44" s="123"/>
      <c r="K44" s="123"/>
      <c r="L44" s="123"/>
      <c r="M44" s="123"/>
      <c r="N44" s="123"/>
      <c r="O44" s="123"/>
      <c r="P44" s="123"/>
      <c r="Q44" s="123"/>
      <c r="R44" s="123"/>
      <c r="S44" s="123"/>
      <c r="T44" s="123"/>
      <c r="U44" s="123"/>
      <c r="V44" s="123"/>
      <c r="W44" s="123"/>
      <c r="X44" s="123"/>
      <c r="Y44" s="123"/>
      <c r="Z44" s="123"/>
      <c r="AA44" s="123"/>
      <c r="AB44" s="123"/>
      <c r="AC44" s="123"/>
      <c r="AD44" s="123"/>
      <c r="AE44" s="100"/>
      <c r="AF44" s="105"/>
      <c r="AG44" s="100"/>
      <c r="AH44" s="100"/>
      <c r="AI44" s="100"/>
      <c r="AJ44" s="100"/>
      <c r="AK44" s="100"/>
      <c r="AL44" s="100"/>
      <c r="AM44" s="75">
        <v>9000</v>
      </c>
      <c r="AN44" s="95">
        <v>9000</v>
      </c>
      <c r="AO44" s="95">
        <v>9000</v>
      </c>
      <c r="AP44" s="95">
        <f t="shared" si="6"/>
        <v>0</v>
      </c>
      <c r="AQ44" s="2"/>
      <c r="AR44" s="2"/>
      <c r="AS44" s="16"/>
      <c r="AT44" s="16"/>
    </row>
    <row r="45" spans="3:46" ht="49.5" customHeight="1" x14ac:dyDescent="0.3">
      <c r="C45" s="117" t="s">
        <v>29</v>
      </c>
      <c r="D45" s="123"/>
      <c r="E45" s="123"/>
      <c r="F45" s="123"/>
      <c r="G45" s="123"/>
      <c r="H45" s="123"/>
      <c r="I45" s="123"/>
      <c r="J45" s="123"/>
      <c r="K45" s="123"/>
      <c r="L45" s="123"/>
      <c r="M45" s="123"/>
      <c r="N45" s="123"/>
      <c r="O45" s="123"/>
      <c r="P45" s="123"/>
      <c r="Q45" s="123"/>
      <c r="R45" s="123"/>
      <c r="S45" s="123"/>
      <c r="T45" s="123"/>
      <c r="U45" s="123"/>
      <c r="V45" s="123"/>
      <c r="W45" s="123"/>
      <c r="X45" s="123"/>
      <c r="Y45" s="123"/>
      <c r="Z45" s="123"/>
      <c r="AA45" s="123"/>
      <c r="AB45" s="123"/>
      <c r="AC45" s="123"/>
      <c r="AD45" s="123"/>
      <c r="AE45" s="100"/>
      <c r="AF45" s="105"/>
      <c r="AG45" s="100"/>
      <c r="AH45" s="100"/>
      <c r="AI45" s="100"/>
      <c r="AJ45" s="100"/>
      <c r="AK45" s="100"/>
      <c r="AL45" s="100"/>
      <c r="AM45" s="75">
        <v>2499.84</v>
      </c>
      <c r="AN45" s="95">
        <v>2499.84</v>
      </c>
      <c r="AO45" s="95">
        <v>1636.27</v>
      </c>
      <c r="AP45" s="95">
        <f t="shared" si="6"/>
        <v>863.57000000000016</v>
      </c>
      <c r="AQ45" s="2"/>
      <c r="AR45" s="2"/>
      <c r="AS45" s="16"/>
      <c r="AT45" s="16"/>
    </row>
    <row r="46" spans="3:46" ht="109.5" customHeight="1" x14ac:dyDescent="0.3">
      <c r="C46" s="117" t="s">
        <v>30</v>
      </c>
      <c r="D46" s="123"/>
      <c r="E46" s="123"/>
      <c r="F46" s="123"/>
      <c r="G46" s="123"/>
      <c r="H46" s="123"/>
      <c r="I46" s="123"/>
      <c r="J46" s="123"/>
      <c r="K46" s="123"/>
      <c r="L46" s="123"/>
      <c r="M46" s="123"/>
      <c r="N46" s="123"/>
      <c r="O46" s="123"/>
      <c r="P46" s="123"/>
      <c r="Q46" s="123"/>
      <c r="R46" s="123"/>
      <c r="S46" s="123"/>
      <c r="T46" s="123"/>
      <c r="U46" s="123"/>
      <c r="V46" s="123"/>
      <c r="W46" s="123"/>
      <c r="X46" s="123"/>
      <c r="Y46" s="123"/>
      <c r="Z46" s="123"/>
      <c r="AA46" s="123"/>
      <c r="AB46" s="123"/>
      <c r="AC46" s="123"/>
      <c r="AD46" s="123"/>
      <c r="AE46" s="100"/>
      <c r="AF46" s="105"/>
      <c r="AG46" s="100"/>
      <c r="AH46" s="100"/>
      <c r="AI46" s="100"/>
      <c r="AJ46" s="100"/>
      <c r="AK46" s="100"/>
      <c r="AL46" s="100"/>
      <c r="AM46" s="75">
        <v>312.48</v>
      </c>
      <c r="AN46" s="95">
        <v>312.48</v>
      </c>
      <c r="AO46" s="95">
        <v>299.12</v>
      </c>
      <c r="AP46" s="95">
        <f t="shared" si="6"/>
        <v>13.360000000000014</v>
      </c>
      <c r="AQ46" s="2"/>
      <c r="AR46" s="2"/>
      <c r="AS46" s="16"/>
      <c r="AT46" s="16"/>
    </row>
    <row r="47" spans="3:46" ht="68.25" customHeight="1" x14ac:dyDescent="0.3">
      <c r="C47" s="117" t="s">
        <v>35</v>
      </c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17"/>
      <c r="Q47" s="117"/>
      <c r="R47" s="117"/>
      <c r="S47" s="117"/>
      <c r="T47" s="117"/>
      <c r="U47" s="117"/>
      <c r="V47" s="117"/>
      <c r="W47" s="117"/>
      <c r="X47" s="117"/>
      <c r="Y47" s="117"/>
      <c r="Z47" s="117"/>
      <c r="AA47" s="117"/>
      <c r="AB47" s="117"/>
      <c r="AC47" s="117"/>
      <c r="AD47" s="106"/>
      <c r="AE47" s="100"/>
      <c r="AF47" s="105"/>
      <c r="AG47" s="100"/>
      <c r="AH47" s="100"/>
      <c r="AI47" s="100"/>
      <c r="AJ47" s="100"/>
      <c r="AK47" s="100"/>
      <c r="AL47" s="100"/>
      <c r="AM47" s="75">
        <v>2506</v>
      </c>
      <c r="AN47" s="95">
        <v>2127.73</v>
      </c>
      <c r="AO47" s="95">
        <v>2127.73</v>
      </c>
      <c r="AP47" s="95">
        <v>0</v>
      </c>
      <c r="AQ47" s="2"/>
      <c r="AR47" s="2"/>
      <c r="AS47" s="16"/>
      <c r="AT47" s="16"/>
    </row>
    <row r="48" spans="3:46" ht="68.25" customHeight="1" x14ac:dyDescent="0.3">
      <c r="C48" s="117" t="s">
        <v>38</v>
      </c>
      <c r="D48" s="117"/>
      <c r="E48" s="117"/>
      <c r="F48" s="117"/>
      <c r="G48" s="117"/>
      <c r="H48" s="117"/>
      <c r="I48" s="117"/>
      <c r="J48" s="117"/>
      <c r="K48" s="117"/>
      <c r="L48" s="117"/>
      <c r="M48" s="117"/>
      <c r="N48" s="117"/>
      <c r="O48" s="117"/>
      <c r="P48" s="117"/>
      <c r="Q48" s="117"/>
      <c r="R48" s="117"/>
      <c r="S48" s="117"/>
      <c r="T48" s="117"/>
      <c r="U48" s="117"/>
      <c r="V48" s="117"/>
      <c r="W48" s="117"/>
      <c r="X48" s="117"/>
      <c r="Y48" s="117"/>
      <c r="Z48" s="117"/>
      <c r="AA48" s="117"/>
      <c r="AB48" s="117"/>
      <c r="AC48" s="117"/>
      <c r="AD48" s="106"/>
      <c r="AE48" s="100"/>
      <c r="AF48" s="105"/>
      <c r="AG48" s="100"/>
      <c r="AH48" s="100"/>
      <c r="AI48" s="100"/>
      <c r="AJ48" s="100"/>
      <c r="AK48" s="100"/>
      <c r="AL48" s="100"/>
      <c r="AM48" s="75">
        <v>28.62</v>
      </c>
      <c r="AN48" s="95">
        <v>28.62</v>
      </c>
      <c r="AO48" s="95">
        <v>28.62</v>
      </c>
      <c r="AP48" s="95">
        <v>0</v>
      </c>
      <c r="AQ48" s="2"/>
      <c r="AR48" s="2"/>
      <c r="AS48" s="16"/>
      <c r="AT48" s="16"/>
    </row>
    <row r="49" spans="1:46" ht="52.5" customHeight="1" x14ac:dyDescent="0.3">
      <c r="C49" s="130" t="s">
        <v>45</v>
      </c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1"/>
      <c r="P49" s="131"/>
      <c r="Q49" s="131"/>
      <c r="R49" s="131"/>
      <c r="S49" s="131"/>
      <c r="T49" s="131"/>
      <c r="U49" s="131"/>
      <c r="V49" s="131"/>
      <c r="W49" s="131"/>
      <c r="X49" s="131"/>
      <c r="Y49" s="131"/>
      <c r="Z49" s="131"/>
      <c r="AA49" s="131"/>
      <c r="AB49" s="131"/>
      <c r="AC49" s="131"/>
      <c r="AD49" s="131"/>
      <c r="AE49" s="100"/>
      <c r="AF49" s="105"/>
      <c r="AG49" s="100"/>
      <c r="AH49" s="100"/>
      <c r="AI49" s="100"/>
      <c r="AJ49" s="100"/>
      <c r="AK49" s="100"/>
      <c r="AL49" s="100"/>
      <c r="AM49" s="75">
        <v>17079</v>
      </c>
      <c r="AN49" s="95">
        <v>17079</v>
      </c>
      <c r="AO49" s="95">
        <v>17079</v>
      </c>
      <c r="AP49" s="95">
        <v>0</v>
      </c>
      <c r="AQ49" s="2"/>
      <c r="AR49" s="2"/>
      <c r="AS49" s="16"/>
      <c r="AT49" s="16"/>
    </row>
    <row r="50" spans="1:46" ht="50.25" customHeight="1" x14ac:dyDescent="0.3">
      <c r="C50" s="130" t="s">
        <v>46</v>
      </c>
      <c r="D50" s="131"/>
      <c r="E50" s="131"/>
      <c r="F50" s="131"/>
      <c r="G50" s="131"/>
      <c r="H50" s="131"/>
      <c r="I50" s="131"/>
      <c r="J50" s="131"/>
      <c r="K50" s="131"/>
      <c r="L50" s="131"/>
      <c r="M50" s="131"/>
      <c r="N50" s="131"/>
      <c r="O50" s="131"/>
      <c r="P50" s="131"/>
      <c r="Q50" s="131"/>
      <c r="R50" s="131"/>
      <c r="S50" s="131"/>
      <c r="T50" s="131"/>
      <c r="U50" s="131"/>
      <c r="V50" s="131"/>
      <c r="W50" s="131"/>
      <c r="X50" s="131"/>
      <c r="Y50" s="131"/>
      <c r="Z50" s="131"/>
      <c r="AA50" s="131"/>
      <c r="AB50" s="131"/>
      <c r="AC50" s="131"/>
      <c r="AD50" s="131"/>
      <c r="AE50" s="100"/>
      <c r="AF50" s="105"/>
      <c r="AG50" s="100"/>
      <c r="AH50" s="100"/>
      <c r="AI50" s="100"/>
      <c r="AJ50" s="100"/>
      <c r="AK50" s="100"/>
      <c r="AL50" s="100"/>
      <c r="AM50" s="75">
        <v>5220.5</v>
      </c>
      <c r="AN50" s="95">
        <v>5220.5</v>
      </c>
      <c r="AO50" s="95">
        <v>5220.5</v>
      </c>
      <c r="AP50" s="95">
        <v>0</v>
      </c>
      <c r="AQ50" s="2"/>
      <c r="AR50" s="2"/>
      <c r="AS50" s="16"/>
      <c r="AT50" s="16"/>
    </row>
    <row r="51" spans="1:46" ht="54" customHeight="1" thickBot="1" x14ac:dyDescent="0.35">
      <c r="C51" s="132" t="s">
        <v>47</v>
      </c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U51" s="133"/>
      <c r="V51" s="133"/>
      <c r="W51" s="133"/>
      <c r="X51" s="133"/>
      <c r="Y51" s="133"/>
      <c r="Z51" s="133"/>
      <c r="AA51" s="133"/>
      <c r="AB51" s="133"/>
      <c r="AC51" s="133"/>
      <c r="AD51" s="133"/>
      <c r="AE51" s="107"/>
      <c r="AF51" s="108"/>
      <c r="AG51" s="107"/>
      <c r="AH51" s="107"/>
      <c r="AI51" s="107"/>
      <c r="AJ51" s="107"/>
      <c r="AK51" s="107"/>
      <c r="AL51" s="107"/>
      <c r="AM51" s="89">
        <v>1500</v>
      </c>
      <c r="AN51" s="102">
        <v>1500</v>
      </c>
      <c r="AO51" s="102">
        <v>1500</v>
      </c>
      <c r="AP51" s="102">
        <v>0</v>
      </c>
      <c r="AQ51" s="2"/>
      <c r="AR51" s="2"/>
      <c r="AS51" s="16"/>
      <c r="AT51" s="16"/>
    </row>
    <row r="52" spans="1:46" ht="68.25" customHeight="1" thickBot="1" x14ac:dyDescent="0.35">
      <c r="C52" s="126" t="s">
        <v>48</v>
      </c>
      <c r="D52" s="127"/>
      <c r="E52" s="127"/>
      <c r="F52" s="127"/>
      <c r="G52" s="127"/>
      <c r="H52" s="127"/>
      <c r="I52" s="127"/>
      <c r="J52" s="127"/>
      <c r="K52" s="127"/>
      <c r="L52" s="127"/>
      <c r="M52" s="127"/>
      <c r="N52" s="127"/>
      <c r="O52" s="127"/>
      <c r="P52" s="127"/>
      <c r="Q52" s="127"/>
      <c r="R52" s="127"/>
      <c r="S52" s="127"/>
      <c r="T52" s="127"/>
      <c r="U52" s="127"/>
      <c r="V52" s="127"/>
      <c r="W52" s="127"/>
      <c r="X52" s="127"/>
      <c r="Y52" s="127"/>
      <c r="Z52" s="127"/>
      <c r="AA52" s="127"/>
      <c r="AB52" s="127"/>
      <c r="AC52" s="127"/>
      <c r="AD52" s="127"/>
      <c r="AE52" s="103"/>
      <c r="AF52" s="90" t="e">
        <f t="shared" ref="AF52:AL52" si="7">AF8+AF21</f>
        <v>#REF!</v>
      </c>
      <c r="AG52" s="90" t="e">
        <f t="shared" si="7"/>
        <v>#REF!</v>
      </c>
      <c r="AH52" s="90" t="e">
        <f t="shared" si="7"/>
        <v>#REF!</v>
      </c>
      <c r="AI52" s="90" t="e">
        <f t="shared" si="7"/>
        <v>#REF!</v>
      </c>
      <c r="AJ52" s="90" t="e">
        <f t="shared" si="7"/>
        <v>#REF!</v>
      </c>
      <c r="AK52" s="90" t="e">
        <f t="shared" si="7"/>
        <v>#REF!</v>
      </c>
      <c r="AL52" s="90" t="e">
        <f t="shared" si="7"/>
        <v>#REF!</v>
      </c>
      <c r="AM52" s="85">
        <f>AM8+AM21+AM38</f>
        <v>2277476.21</v>
      </c>
      <c r="AN52" s="85">
        <f>AN8+AN21+AN38</f>
        <v>1905635.3599999999</v>
      </c>
      <c r="AO52" s="85">
        <f>AO8+AO21+AO38</f>
        <v>1892006.4719999998</v>
      </c>
      <c r="AP52" s="86">
        <f>AP8+AP21+AP38</f>
        <v>13628.887999999952</v>
      </c>
      <c r="AQ52" s="2"/>
      <c r="AR52" s="2"/>
      <c r="AS52" s="16"/>
      <c r="AT52" s="16"/>
    </row>
    <row r="53" spans="1:46" s="3" customFormat="1" ht="63.75" customHeight="1" x14ac:dyDescent="0.4">
      <c r="A53"/>
      <c r="B53"/>
      <c r="C53" s="45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52"/>
      <c r="AA53" s="52"/>
      <c r="AB53" s="52"/>
      <c r="AC53" s="53"/>
      <c r="AD53" s="52"/>
      <c r="AE53" s="52"/>
      <c r="AF53" s="52"/>
      <c r="AG53" s="52"/>
      <c r="AH53" s="52"/>
      <c r="AI53" s="52"/>
      <c r="AJ53" s="52"/>
      <c r="AK53" s="52"/>
      <c r="AL53" s="52"/>
      <c r="AM53" s="54"/>
      <c r="AN53" s="55"/>
      <c r="AO53" s="49"/>
      <c r="AP53" s="56"/>
      <c r="AQ53" s="2"/>
      <c r="AS53"/>
      <c r="AT53"/>
    </row>
    <row r="54" spans="1:46" s="3" customFormat="1" ht="54" customHeight="1" x14ac:dyDescent="0.4">
      <c r="A54"/>
      <c r="B54"/>
      <c r="C54" s="47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128"/>
      <c r="AA54" s="128"/>
      <c r="AB54" s="128"/>
      <c r="AC54" s="57"/>
      <c r="AD54" s="58"/>
      <c r="AE54" s="58"/>
      <c r="AF54" s="58"/>
      <c r="AG54" s="58"/>
      <c r="AH54" s="58"/>
      <c r="AI54" s="58"/>
      <c r="AJ54" s="58"/>
      <c r="AK54" s="58"/>
      <c r="AL54" s="58"/>
      <c r="AM54" s="59"/>
      <c r="AN54" s="58"/>
      <c r="AO54" s="49"/>
      <c r="AP54" s="60"/>
      <c r="AQ54" s="2"/>
      <c r="AS54"/>
      <c r="AT54"/>
    </row>
    <row r="55" spans="1:46" s="3" customFormat="1" ht="51.75" customHeight="1" x14ac:dyDescent="0.55000000000000004">
      <c r="A55"/>
      <c r="B55"/>
      <c r="C55" s="50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129"/>
      <c r="AA55" s="129"/>
      <c r="AB55" s="129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9"/>
      <c r="AP55" s="60"/>
      <c r="AS55"/>
      <c r="AT55"/>
    </row>
    <row r="56" spans="1:46" s="3" customFormat="1" ht="208.5" customHeight="1" x14ac:dyDescent="0.5">
      <c r="A56"/>
      <c r="B56"/>
      <c r="C56" s="42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5"/>
      <c r="AF56" s="28"/>
      <c r="AG56"/>
      <c r="AH56"/>
      <c r="AI56"/>
      <c r="AJ56"/>
      <c r="AK56"/>
      <c r="AL56"/>
      <c r="AM56" s="65"/>
      <c r="AN56" s="1"/>
      <c r="AO56" s="44"/>
      <c r="AP56" s="2"/>
      <c r="AS56"/>
      <c r="AT56"/>
    </row>
    <row r="57" spans="1:46" s="3" customFormat="1" ht="84" customHeight="1" x14ac:dyDescent="0.5">
      <c r="A57"/>
      <c r="B57"/>
      <c r="C57" s="29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5"/>
      <c r="AF57" s="28"/>
      <c r="AG57"/>
      <c r="AH57"/>
      <c r="AI57"/>
      <c r="AJ57"/>
      <c r="AK57"/>
      <c r="AL57"/>
      <c r="AM57" s="65"/>
      <c r="AN57" s="1"/>
      <c r="AO57" s="1"/>
      <c r="AP57" s="2"/>
      <c r="AS57"/>
      <c r="AT57"/>
    </row>
    <row r="58" spans="1:46" s="3" customFormat="1" ht="108.75" customHeight="1" x14ac:dyDescent="0.3">
      <c r="A58"/>
      <c r="B58"/>
      <c r="C58" s="124"/>
      <c r="D58" s="125"/>
      <c r="E58" s="125"/>
      <c r="F58" s="125"/>
      <c r="G58" s="125"/>
      <c r="H58" s="125"/>
      <c r="I58" s="125"/>
      <c r="J58" s="125"/>
      <c r="K58" s="125"/>
      <c r="L58" s="125"/>
      <c r="M58" s="125"/>
      <c r="N58" s="125"/>
      <c r="O58" s="125"/>
      <c r="P58" s="125"/>
      <c r="Q58" s="125"/>
      <c r="R58" s="125"/>
      <c r="S58" s="125"/>
      <c r="T58" s="125"/>
      <c r="U58" s="125"/>
      <c r="V58" s="125"/>
      <c r="W58" s="125"/>
      <c r="X58" s="125"/>
      <c r="Y58" s="125"/>
      <c r="Z58" s="125"/>
      <c r="AA58" s="125"/>
      <c r="AB58" s="125"/>
      <c r="AC58" s="125"/>
      <c r="AD58" s="125"/>
      <c r="AE58" s="30"/>
      <c r="AF58" s="27"/>
      <c r="AG58"/>
      <c r="AH58"/>
      <c r="AI58"/>
      <c r="AJ58"/>
      <c r="AK58"/>
      <c r="AL58"/>
      <c r="AM58" s="65"/>
      <c r="AN58" s="1"/>
      <c r="AO58" s="1"/>
      <c r="AP58" s="2"/>
      <c r="AS58"/>
      <c r="AT58"/>
    </row>
    <row r="59" spans="1:46" s="3" customFormat="1" ht="20.25" hidden="1" customHeight="1" x14ac:dyDescent="0.5">
      <c r="A59"/>
      <c r="B59"/>
      <c r="C59" s="136"/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7"/>
      <c r="O59" s="137"/>
      <c r="P59" s="137"/>
      <c r="Q59" s="137"/>
      <c r="R59" s="137"/>
      <c r="S59" s="137"/>
      <c r="T59" s="137"/>
      <c r="U59" s="137"/>
      <c r="V59" s="137"/>
      <c r="W59" s="137"/>
      <c r="X59" s="137"/>
      <c r="Y59" s="137"/>
      <c r="Z59" s="137"/>
      <c r="AA59" s="137"/>
      <c r="AB59" s="137"/>
      <c r="AC59" s="137"/>
      <c r="AD59" s="137"/>
      <c r="AE59" s="30"/>
      <c r="AF59" s="31"/>
      <c r="AG59"/>
      <c r="AH59"/>
      <c r="AI59"/>
      <c r="AJ59"/>
      <c r="AK59"/>
      <c r="AL59"/>
      <c r="AM59" s="65"/>
      <c r="AN59" s="1"/>
      <c r="AO59" s="1"/>
      <c r="AP59" s="2"/>
      <c r="AS59"/>
      <c r="AT59"/>
    </row>
    <row r="60" spans="1:46" s="3" customFormat="1" ht="20.25" hidden="1" customHeight="1" x14ac:dyDescent="0.3">
      <c r="A60"/>
      <c r="B60"/>
      <c r="C60" s="138"/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  <c r="V60" s="139"/>
      <c r="W60" s="139"/>
      <c r="X60" s="139"/>
      <c r="Y60" s="139"/>
      <c r="Z60" s="139"/>
      <c r="AA60" s="139"/>
      <c r="AB60" s="139"/>
      <c r="AC60" s="139"/>
      <c r="AD60" s="139"/>
      <c r="AE60" s="32"/>
      <c r="AF60" s="28"/>
      <c r="AG60"/>
      <c r="AH60"/>
      <c r="AI60"/>
      <c r="AJ60"/>
      <c r="AK60"/>
      <c r="AL60"/>
      <c r="AM60" s="65"/>
      <c r="AN60" s="1"/>
      <c r="AO60" s="1"/>
      <c r="AP60" s="2"/>
      <c r="AS60"/>
      <c r="AT60"/>
    </row>
    <row r="61" spans="1:46" s="3" customFormat="1" ht="20.25" hidden="1" customHeight="1" x14ac:dyDescent="0.3">
      <c r="A61"/>
      <c r="B61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1"/>
      <c r="AG61"/>
      <c r="AH61"/>
      <c r="AI61"/>
      <c r="AJ61"/>
      <c r="AK61"/>
      <c r="AL61"/>
      <c r="AM61" s="65"/>
      <c r="AN61" s="1"/>
      <c r="AO61" s="1"/>
      <c r="AP61" s="2"/>
      <c r="AS61"/>
      <c r="AT61"/>
    </row>
    <row r="62" spans="1:46" s="3" customFormat="1" ht="20.25" hidden="1" customHeight="1" x14ac:dyDescent="0.3">
      <c r="A62"/>
      <c r="B62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1"/>
      <c r="AG62"/>
      <c r="AH62"/>
      <c r="AI62"/>
      <c r="AJ62"/>
      <c r="AK62"/>
      <c r="AL62"/>
      <c r="AM62" s="65"/>
      <c r="AN62" s="1"/>
      <c r="AO62" s="1"/>
      <c r="AP62" s="2"/>
      <c r="AS62"/>
      <c r="AT62"/>
    </row>
    <row r="63" spans="1:46" s="3" customFormat="1" ht="193.5" customHeight="1" x14ac:dyDescent="0.3">
      <c r="A63"/>
      <c r="B63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1"/>
      <c r="AG63"/>
      <c r="AH63"/>
      <c r="AI63"/>
      <c r="AJ63"/>
      <c r="AK63"/>
      <c r="AL63"/>
      <c r="AM63" s="65"/>
      <c r="AN63" s="1"/>
      <c r="AO63" s="1"/>
      <c r="AP63" s="2"/>
      <c r="AS63"/>
      <c r="AT63"/>
    </row>
    <row r="64" spans="1:46" s="3" customFormat="1" ht="53.25" customHeight="1" x14ac:dyDescent="0.3">
      <c r="A64"/>
      <c r="B64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1"/>
      <c r="AG64"/>
      <c r="AH64"/>
      <c r="AI64"/>
      <c r="AJ64"/>
      <c r="AK64"/>
      <c r="AL64"/>
      <c r="AM64" s="65"/>
      <c r="AN64" s="1"/>
      <c r="AO64" s="1"/>
      <c r="AP64" s="2"/>
      <c r="AS64"/>
      <c r="AT64"/>
    </row>
    <row r="65" spans="1:46" s="3" customFormat="1" ht="126.75" customHeight="1" x14ac:dyDescent="0.55000000000000004">
      <c r="A65"/>
      <c r="B65"/>
      <c r="C65" s="140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  <c r="V65" s="141"/>
      <c r="W65" s="141"/>
      <c r="X65" s="141"/>
      <c r="Y65" s="141"/>
      <c r="Z65" s="141"/>
      <c r="AA65" s="141"/>
      <c r="AB65" s="141"/>
      <c r="AC65" s="141"/>
      <c r="AD65" s="141"/>
      <c r="AE65" s="33"/>
      <c r="AF65" s="34"/>
      <c r="AG65"/>
      <c r="AH65"/>
      <c r="AI65"/>
      <c r="AJ65"/>
      <c r="AK65"/>
      <c r="AL65"/>
      <c r="AM65" s="65"/>
      <c r="AN65" s="1"/>
      <c r="AO65" s="1"/>
      <c r="AP65" s="2"/>
      <c r="AS65"/>
      <c r="AT65"/>
    </row>
    <row r="66" spans="1:46" s="3" customFormat="1" ht="68.25" customHeight="1" x14ac:dyDescent="0.5">
      <c r="A66"/>
      <c r="B66"/>
      <c r="C66" s="142"/>
      <c r="D66" s="143"/>
      <c r="E66" s="143"/>
      <c r="F66" s="143"/>
      <c r="G66" s="143"/>
      <c r="H66" s="143"/>
      <c r="I66" s="143"/>
      <c r="J66" s="143"/>
      <c r="K66" s="143"/>
      <c r="L66" s="143"/>
      <c r="M66" s="143"/>
      <c r="N66" s="143"/>
      <c r="O66" s="143"/>
      <c r="P66" s="143"/>
      <c r="Q66" s="143"/>
      <c r="R66" s="143"/>
      <c r="S66" s="143"/>
      <c r="T66" s="143"/>
      <c r="U66" s="143"/>
      <c r="V66" s="143"/>
      <c r="W66" s="143"/>
      <c r="X66" s="143"/>
      <c r="Y66" s="143"/>
      <c r="Z66" s="143"/>
      <c r="AA66" s="143"/>
      <c r="AB66" s="143"/>
      <c r="AC66" s="143"/>
      <c r="AD66" s="143"/>
      <c r="AE66" s="30"/>
      <c r="AF66" s="35"/>
      <c r="AG66"/>
      <c r="AH66"/>
      <c r="AI66"/>
      <c r="AJ66"/>
      <c r="AK66"/>
      <c r="AL66"/>
      <c r="AM66" s="65"/>
      <c r="AN66" s="1"/>
      <c r="AO66" s="1"/>
      <c r="AP66" s="2"/>
      <c r="AS66"/>
      <c r="AT66"/>
    </row>
    <row r="67" spans="1:46" s="3" customFormat="1" ht="80.25" customHeight="1" x14ac:dyDescent="0.5">
      <c r="A67"/>
      <c r="B67"/>
      <c r="C67" s="144"/>
      <c r="D67" s="135"/>
      <c r="E67" s="135"/>
      <c r="F67" s="135"/>
      <c r="G67" s="135"/>
      <c r="H67" s="135"/>
      <c r="I67" s="135"/>
      <c r="J67" s="135"/>
      <c r="K67" s="135"/>
      <c r="L67" s="135"/>
      <c r="M67" s="135"/>
      <c r="N67" s="135"/>
      <c r="O67" s="135"/>
      <c r="P67" s="135"/>
      <c r="Q67" s="135"/>
      <c r="R67" s="135"/>
      <c r="S67" s="135"/>
      <c r="T67" s="135"/>
      <c r="U67" s="135"/>
      <c r="V67" s="135"/>
      <c r="W67" s="135"/>
      <c r="X67" s="135"/>
      <c r="Y67" s="135"/>
      <c r="Z67" s="135"/>
      <c r="AA67" s="135"/>
      <c r="AB67" s="135"/>
      <c r="AC67" s="135"/>
      <c r="AD67" s="135"/>
      <c r="AE67" s="30"/>
      <c r="AF67" s="27"/>
      <c r="AG67"/>
      <c r="AH67"/>
      <c r="AI67"/>
      <c r="AJ67"/>
      <c r="AK67"/>
      <c r="AL67"/>
      <c r="AM67" s="65"/>
      <c r="AN67" s="1"/>
      <c r="AO67" s="1"/>
      <c r="AP67" s="2"/>
      <c r="AS67"/>
      <c r="AT67"/>
    </row>
    <row r="68" spans="1:46" s="3" customFormat="1" ht="158.25" customHeight="1" x14ac:dyDescent="0.5">
      <c r="A68"/>
      <c r="B68"/>
      <c r="C68" s="145"/>
      <c r="D68" s="135"/>
      <c r="E68" s="135"/>
      <c r="F68" s="135"/>
      <c r="G68" s="135"/>
      <c r="H68" s="135"/>
      <c r="I68" s="135"/>
      <c r="J68" s="135"/>
      <c r="K68" s="135"/>
      <c r="L68" s="135"/>
      <c r="M68" s="135"/>
      <c r="N68" s="135"/>
      <c r="O68" s="135"/>
      <c r="P68" s="135"/>
      <c r="Q68" s="135"/>
      <c r="R68" s="135"/>
      <c r="S68" s="135"/>
      <c r="T68" s="135"/>
      <c r="U68" s="135"/>
      <c r="V68" s="135"/>
      <c r="W68" s="135"/>
      <c r="X68" s="135"/>
      <c r="Y68" s="135"/>
      <c r="Z68" s="135"/>
      <c r="AA68" s="135"/>
      <c r="AB68" s="135"/>
      <c r="AC68" s="135"/>
      <c r="AD68" s="135"/>
      <c r="AE68" s="30"/>
      <c r="AF68" s="27"/>
      <c r="AG68"/>
      <c r="AH68"/>
      <c r="AI68"/>
      <c r="AJ68"/>
      <c r="AK68"/>
      <c r="AL68"/>
      <c r="AM68" s="65"/>
      <c r="AN68" s="1"/>
      <c r="AO68" s="1"/>
      <c r="AP68" s="2"/>
      <c r="AS68"/>
      <c r="AT68"/>
    </row>
    <row r="69" spans="1:46" ht="150.75" customHeight="1" x14ac:dyDescent="0.5">
      <c r="C69" s="145"/>
      <c r="D69" s="135"/>
      <c r="E69" s="135"/>
      <c r="F69" s="135"/>
      <c r="G69" s="135"/>
      <c r="H69" s="135"/>
      <c r="I69" s="135"/>
      <c r="J69" s="135"/>
      <c r="K69" s="135"/>
      <c r="L69" s="135"/>
      <c r="M69" s="135"/>
      <c r="N69" s="135"/>
      <c r="O69" s="135"/>
      <c r="P69" s="135"/>
      <c r="Q69" s="135"/>
      <c r="R69" s="135"/>
      <c r="S69" s="135"/>
      <c r="T69" s="135"/>
      <c r="U69" s="135"/>
      <c r="V69" s="135"/>
      <c r="W69" s="135"/>
      <c r="X69" s="135"/>
      <c r="Y69" s="135"/>
      <c r="Z69" s="135"/>
      <c r="AA69" s="135"/>
      <c r="AB69" s="135"/>
      <c r="AC69" s="135"/>
      <c r="AD69" s="135"/>
      <c r="AE69" s="30"/>
      <c r="AF69" s="27"/>
    </row>
    <row r="70" spans="1:46" ht="150.75" customHeight="1" x14ac:dyDescent="0.5">
      <c r="C70" s="145"/>
      <c r="D70" s="135"/>
      <c r="E70" s="135"/>
      <c r="F70" s="135"/>
      <c r="G70" s="135"/>
      <c r="H70" s="135"/>
      <c r="I70" s="135"/>
      <c r="J70" s="135"/>
      <c r="K70" s="135"/>
      <c r="L70" s="135"/>
      <c r="M70" s="135"/>
      <c r="N70" s="135"/>
      <c r="O70" s="135"/>
      <c r="P70" s="135"/>
      <c r="Q70" s="135"/>
      <c r="R70" s="135"/>
      <c r="S70" s="135"/>
      <c r="T70" s="135"/>
      <c r="U70" s="135"/>
      <c r="V70" s="135"/>
      <c r="W70" s="135"/>
      <c r="X70" s="135"/>
      <c r="Y70" s="135"/>
      <c r="Z70" s="135"/>
      <c r="AA70" s="135"/>
      <c r="AB70" s="135"/>
      <c r="AC70" s="135"/>
      <c r="AD70" s="135"/>
      <c r="AE70" s="30"/>
      <c r="AF70" s="27"/>
    </row>
    <row r="71" spans="1:46" ht="52.5" customHeight="1" x14ac:dyDescent="0.5">
      <c r="C71" s="145"/>
      <c r="D71" s="135"/>
      <c r="E71" s="135"/>
      <c r="F71" s="135"/>
      <c r="G71" s="135"/>
      <c r="H71" s="135"/>
      <c r="I71" s="135"/>
      <c r="J71" s="135"/>
      <c r="K71" s="135"/>
      <c r="L71" s="135"/>
      <c r="M71" s="135"/>
      <c r="N71" s="135"/>
      <c r="O71" s="135"/>
      <c r="P71" s="135"/>
      <c r="Q71" s="135"/>
      <c r="R71" s="135"/>
      <c r="S71" s="135"/>
      <c r="T71" s="135"/>
      <c r="U71" s="135"/>
      <c r="V71" s="135"/>
      <c r="W71" s="135"/>
      <c r="X71" s="135"/>
      <c r="Y71" s="135"/>
      <c r="Z71" s="135"/>
      <c r="AA71" s="135"/>
      <c r="AB71" s="135"/>
      <c r="AC71" s="135"/>
      <c r="AD71" s="135"/>
      <c r="AE71" s="30"/>
      <c r="AF71" s="27"/>
    </row>
    <row r="72" spans="1:46" ht="60" customHeight="1" x14ac:dyDescent="0.5">
      <c r="C72" s="145"/>
      <c r="D72" s="135"/>
      <c r="E72" s="135"/>
      <c r="F72" s="135"/>
      <c r="G72" s="135"/>
      <c r="H72" s="135"/>
      <c r="I72" s="135"/>
      <c r="J72" s="135"/>
      <c r="K72" s="135"/>
      <c r="L72" s="135"/>
      <c r="M72" s="135"/>
      <c r="N72" s="135"/>
      <c r="O72" s="135"/>
      <c r="P72" s="135"/>
      <c r="Q72" s="135"/>
      <c r="R72" s="135"/>
      <c r="S72" s="135"/>
      <c r="T72" s="135"/>
      <c r="U72" s="135"/>
      <c r="V72" s="135"/>
      <c r="W72" s="135"/>
      <c r="X72" s="135"/>
      <c r="Y72" s="135"/>
      <c r="Z72" s="135"/>
      <c r="AA72" s="135"/>
      <c r="AB72" s="135"/>
      <c r="AC72" s="135"/>
      <c r="AD72" s="135"/>
      <c r="AE72" s="30"/>
      <c r="AF72" s="27"/>
    </row>
    <row r="73" spans="1:46" ht="57.75" customHeight="1" x14ac:dyDescent="0.5">
      <c r="C73" s="142"/>
      <c r="D73" s="137"/>
      <c r="E73" s="137"/>
      <c r="F73" s="137"/>
      <c r="G73" s="137"/>
      <c r="H73" s="137"/>
      <c r="I73" s="137"/>
      <c r="J73" s="137"/>
      <c r="K73" s="137"/>
      <c r="L73" s="137"/>
      <c r="M73" s="137"/>
      <c r="N73" s="137"/>
      <c r="O73" s="137"/>
      <c r="P73" s="137"/>
      <c r="Q73" s="137"/>
      <c r="R73" s="137"/>
      <c r="S73" s="137"/>
      <c r="T73" s="137"/>
      <c r="U73" s="137"/>
      <c r="V73" s="137"/>
      <c r="W73" s="137"/>
      <c r="X73" s="137"/>
      <c r="Y73" s="137"/>
      <c r="Z73" s="137"/>
      <c r="AA73" s="137"/>
      <c r="AB73" s="137"/>
      <c r="AC73" s="137"/>
      <c r="AD73" s="137"/>
      <c r="AE73" s="30"/>
      <c r="AF73" s="27"/>
    </row>
    <row r="74" spans="1:46" ht="80.25" customHeight="1" x14ac:dyDescent="0.5">
      <c r="C74" s="134"/>
      <c r="D74" s="135"/>
      <c r="E74" s="135"/>
      <c r="F74" s="135"/>
      <c r="G74" s="135"/>
      <c r="H74" s="135"/>
      <c r="I74" s="135"/>
      <c r="J74" s="135"/>
      <c r="K74" s="135"/>
      <c r="L74" s="135"/>
      <c r="M74" s="135"/>
      <c r="N74" s="135"/>
      <c r="O74" s="135"/>
      <c r="P74" s="135"/>
      <c r="Q74" s="135"/>
      <c r="R74" s="135"/>
      <c r="S74" s="135"/>
      <c r="T74" s="135"/>
      <c r="U74" s="135"/>
      <c r="V74" s="135"/>
      <c r="W74" s="135"/>
      <c r="X74" s="135"/>
      <c r="Y74" s="135"/>
      <c r="Z74" s="135"/>
      <c r="AA74" s="135"/>
      <c r="AB74" s="135"/>
      <c r="AC74" s="135"/>
      <c r="AD74" s="135"/>
      <c r="AE74" s="30"/>
      <c r="AF74" s="36"/>
    </row>
    <row r="75" spans="1:46" ht="170.25" customHeight="1" x14ac:dyDescent="0.5">
      <c r="C75" s="134"/>
      <c r="D75" s="135"/>
      <c r="E75" s="135"/>
      <c r="F75" s="135"/>
      <c r="G75" s="135"/>
      <c r="H75" s="135"/>
      <c r="I75" s="135"/>
      <c r="J75" s="135"/>
      <c r="K75" s="135"/>
      <c r="L75" s="135"/>
      <c r="M75" s="135"/>
      <c r="N75" s="135"/>
      <c r="O75" s="135"/>
      <c r="P75" s="135"/>
      <c r="Q75" s="135"/>
      <c r="R75" s="135"/>
      <c r="S75" s="135"/>
      <c r="T75" s="135"/>
      <c r="U75" s="135"/>
      <c r="V75" s="135"/>
      <c r="W75" s="135"/>
      <c r="X75" s="135"/>
      <c r="Y75" s="135"/>
      <c r="Z75" s="135"/>
      <c r="AA75" s="135"/>
      <c r="AB75" s="135"/>
      <c r="AC75" s="135"/>
      <c r="AD75" s="135"/>
      <c r="AE75" s="30"/>
      <c r="AF75" s="36"/>
    </row>
    <row r="76" spans="1:46" ht="77.25" customHeight="1" x14ac:dyDescent="0.5">
      <c r="C76" s="145"/>
      <c r="D76" s="135"/>
      <c r="E76" s="135"/>
      <c r="F76" s="135"/>
      <c r="G76" s="135"/>
      <c r="H76" s="135"/>
      <c r="I76" s="135"/>
      <c r="J76" s="135"/>
      <c r="K76" s="135"/>
      <c r="L76" s="135"/>
      <c r="M76" s="135"/>
      <c r="N76" s="135"/>
      <c r="O76" s="135"/>
      <c r="P76" s="135"/>
      <c r="Q76" s="135"/>
      <c r="R76" s="135"/>
      <c r="S76" s="135"/>
      <c r="T76" s="135"/>
      <c r="U76" s="135"/>
      <c r="V76" s="135"/>
      <c r="W76" s="135"/>
      <c r="X76" s="135"/>
      <c r="Y76" s="135"/>
      <c r="Z76" s="135"/>
      <c r="AA76" s="135"/>
      <c r="AB76" s="135"/>
      <c r="AC76" s="135"/>
      <c r="AD76" s="135"/>
      <c r="AE76" s="30"/>
      <c r="AF76" s="27"/>
    </row>
    <row r="77" spans="1:46" ht="101.25" customHeight="1" x14ac:dyDescent="0.5">
      <c r="C77" s="145"/>
      <c r="D77" s="135"/>
      <c r="E77" s="135"/>
      <c r="F77" s="135"/>
      <c r="G77" s="135"/>
      <c r="H77" s="135"/>
      <c r="I77" s="135"/>
      <c r="J77" s="135"/>
      <c r="K77" s="135"/>
      <c r="L77" s="135"/>
      <c r="M77" s="135"/>
      <c r="N77" s="135"/>
      <c r="O77" s="135"/>
      <c r="P77" s="135"/>
      <c r="Q77" s="135"/>
      <c r="R77" s="135"/>
      <c r="S77" s="135"/>
      <c r="T77" s="135"/>
      <c r="U77" s="135"/>
      <c r="V77" s="135"/>
      <c r="W77" s="135"/>
      <c r="X77" s="135"/>
      <c r="Y77" s="135"/>
      <c r="Z77" s="135"/>
      <c r="AA77" s="135"/>
      <c r="AB77" s="135"/>
      <c r="AC77" s="135"/>
      <c r="AD77" s="135"/>
      <c r="AE77" s="30"/>
      <c r="AF77" s="27"/>
    </row>
    <row r="78" spans="1:46" ht="86.25" customHeight="1" x14ac:dyDescent="0.3">
      <c r="C78" s="151"/>
      <c r="D78" s="151"/>
      <c r="E78" s="151"/>
      <c r="F78" s="151"/>
      <c r="G78" s="151"/>
      <c r="H78" s="151"/>
      <c r="I78" s="151"/>
      <c r="J78" s="151"/>
      <c r="K78" s="151"/>
      <c r="L78" s="151"/>
      <c r="M78" s="151"/>
      <c r="N78" s="151"/>
      <c r="O78" s="151"/>
      <c r="P78" s="151"/>
      <c r="Q78" s="151"/>
      <c r="R78" s="151"/>
      <c r="S78" s="151"/>
      <c r="T78" s="151"/>
      <c r="U78" s="151"/>
      <c r="V78" s="151"/>
      <c r="W78" s="151"/>
      <c r="X78" s="151"/>
      <c r="Y78" s="151"/>
      <c r="Z78" s="151"/>
      <c r="AA78" s="151"/>
      <c r="AB78" s="151"/>
      <c r="AC78" s="151"/>
      <c r="AD78" s="151"/>
      <c r="AE78" s="30"/>
      <c r="AF78" s="27"/>
    </row>
    <row r="79" spans="1:46" ht="87.75" customHeight="1" x14ac:dyDescent="0.3">
      <c r="C79" s="146"/>
      <c r="D79" s="147"/>
      <c r="E79" s="147"/>
      <c r="F79" s="147"/>
      <c r="G79" s="147"/>
      <c r="H79" s="147"/>
      <c r="I79" s="147"/>
      <c r="J79" s="147"/>
      <c r="K79" s="147"/>
      <c r="L79" s="147"/>
      <c r="M79" s="147"/>
      <c r="N79" s="147"/>
      <c r="O79" s="147"/>
      <c r="P79" s="147"/>
      <c r="Q79" s="147"/>
      <c r="R79" s="147"/>
      <c r="S79" s="147"/>
      <c r="T79" s="147"/>
      <c r="U79" s="147"/>
      <c r="V79" s="147"/>
      <c r="W79" s="147"/>
      <c r="X79" s="147"/>
      <c r="Y79" s="147"/>
      <c r="Z79" s="147"/>
      <c r="AA79" s="147"/>
      <c r="AB79" s="147"/>
      <c r="AC79" s="147"/>
      <c r="AD79" s="147"/>
      <c r="AE79" s="30"/>
      <c r="AF79" s="27"/>
    </row>
    <row r="80" spans="1:46" ht="138.6" customHeight="1" x14ac:dyDescent="0.3">
      <c r="C80" s="146"/>
      <c r="D80" s="147"/>
      <c r="E80" s="147"/>
      <c r="F80" s="147"/>
      <c r="G80" s="147"/>
      <c r="H80" s="147"/>
      <c r="I80" s="147"/>
      <c r="J80" s="147"/>
      <c r="K80" s="147"/>
      <c r="L80" s="147"/>
      <c r="M80" s="147"/>
      <c r="N80" s="147"/>
      <c r="O80" s="147"/>
      <c r="P80" s="147"/>
      <c r="Q80" s="147"/>
      <c r="R80" s="147"/>
      <c r="S80" s="147"/>
      <c r="T80" s="147"/>
      <c r="U80" s="147"/>
      <c r="V80" s="147"/>
      <c r="W80" s="147"/>
      <c r="X80" s="147"/>
      <c r="Y80" s="147"/>
      <c r="Z80" s="147"/>
      <c r="AA80" s="147"/>
      <c r="AB80" s="147"/>
      <c r="AC80" s="147"/>
      <c r="AD80" s="147"/>
      <c r="AE80" s="30"/>
      <c r="AF80" s="27"/>
    </row>
    <row r="81" spans="3:32" ht="126.6" customHeight="1" x14ac:dyDescent="0.4">
      <c r="C81" s="146"/>
      <c r="D81" s="147"/>
      <c r="E81" s="147"/>
      <c r="F81" s="147"/>
      <c r="G81" s="147"/>
      <c r="H81" s="147"/>
      <c r="I81" s="147"/>
      <c r="J81" s="147"/>
      <c r="K81" s="147"/>
      <c r="L81" s="147"/>
      <c r="M81" s="147"/>
      <c r="N81" s="147"/>
      <c r="O81" s="147"/>
      <c r="P81" s="147"/>
      <c r="Q81" s="147"/>
      <c r="R81" s="147"/>
      <c r="S81" s="147"/>
      <c r="T81" s="147"/>
      <c r="U81" s="147"/>
      <c r="V81" s="147"/>
      <c r="W81" s="147"/>
      <c r="X81" s="147"/>
      <c r="Y81" s="147"/>
      <c r="Z81" s="147"/>
      <c r="AA81" s="147"/>
      <c r="AB81" s="147"/>
      <c r="AC81" s="147"/>
      <c r="AD81" s="147"/>
      <c r="AE81" s="37"/>
      <c r="AF81" s="27"/>
    </row>
    <row r="82" spans="3:32" ht="136.15" customHeight="1" x14ac:dyDescent="0.3">
      <c r="C82" s="146"/>
      <c r="D82" s="147"/>
      <c r="E82" s="147"/>
      <c r="F82" s="147"/>
      <c r="G82" s="147"/>
      <c r="H82" s="147"/>
      <c r="I82" s="147"/>
      <c r="J82" s="147"/>
      <c r="K82" s="147"/>
      <c r="L82" s="147"/>
      <c r="M82" s="147"/>
      <c r="N82" s="147"/>
      <c r="O82" s="147"/>
      <c r="P82" s="147"/>
      <c r="Q82" s="147"/>
      <c r="R82" s="147"/>
      <c r="S82" s="147"/>
      <c r="T82" s="147"/>
      <c r="U82" s="147"/>
      <c r="V82" s="147"/>
      <c r="W82" s="147"/>
      <c r="X82" s="147"/>
      <c r="Y82" s="147"/>
      <c r="Z82" s="147"/>
      <c r="AA82" s="147"/>
      <c r="AB82" s="147"/>
      <c r="AC82" s="147"/>
      <c r="AD82" s="147"/>
      <c r="AE82" s="30"/>
      <c r="AF82" s="38"/>
    </row>
    <row r="83" spans="3:32" ht="37.5" x14ac:dyDescent="0.3">
      <c r="C83" s="146"/>
      <c r="D83" s="147"/>
      <c r="E83" s="147"/>
      <c r="F83" s="147"/>
      <c r="G83" s="147"/>
      <c r="H83" s="147"/>
      <c r="I83" s="147"/>
      <c r="J83" s="147"/>
      <c r="K83" s="147"/>
      <c r="L83" s="147"/>
      <c r="M83" s="147"/>
      <c r="N83" s="147"/>
      <c r="O83" s="147"/>
      <c r="P83" s="147"/>
      <c r="Q83" s="147"/>
      <c r="R83" s="147"/>
      <c r="S83" s="147"/>
      <c r="T83" s="147"/>
      <c r="U83" s="147"/>
      <c r="V83" s="147"/>
      <c r="W83" s="147"/>
      <c r="X83" s="147"/>
      <c r="Y83" s="147"/>
      <c r="Z83" s="147"/>
      <c r="AA83" s="147"/>
      <c r="AB83" s="147"/>
      <c r="AC83" s="147"/>
      <c r="AD83" s="147"/>
      <c r="AE83" s="30"/>
      <c r="AF83" s="28"/>
    </row>
    <row r="84" spans="3:32" ht="37.5" x14ac:dyDescent="0.3">
      <c r="C84" s="144"/>
      <c r="D84" s="148"/>
      <c r="E84" s="148"/>
      <c r="F84" s="148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148"/>
      <c r="U84" s="148"/>
      <c r="V84" s="148"/>
      <c r="W84" s="148"/>
      <c r="X84" s="148"/>
      <c r="Y84" s="148"/>
      <c r="Z84" s="148"/>
      <c r="AA84" s="148"/>
      <c r="AB84" s="148"/>
      <c r="AC84" s="148"/>
      <c r="AD84" s="148"/>
      <c r="AE84" s="16"/>
      <c r="AF84" s="24"/>
    </row>
    <row r="85" spans="3:32" x14ac:dyDescent="0.3"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24"/>
    </row>
    <row r="86" spans="3:32" x14ac:dyDescent="0.3"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24"/>
    </row>
    <row r="87" spans="3:32" x14ac:dyDescent="0.3"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24"/>
    </row>
    <row r="88" spans="3:32" x14ac:dyDescent="0.3"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24"/>
    </row>
    <row r="89" spans="3:32" x14ac:dyDescent="0.3"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24"/>
    </row>
    <row r="90" spans="3:32" x14ac:dyDescent="0.3"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24"/>
    </row>
    <row r="99" spans="32:32" ht="60" x14ac:dyDescent="0.8">
      <c r="AF99" s="39"/>
    </row>
  </sheetData>
  <mergeCells count="78">
    <mergeCell ref="C23:AD23"/>
    <mergeCell ref="C24:AD24"/>
    <mergeCell ref="C14:AD14"/>
    <mergeCell ref="C16:AD16"/>
    <mergeCell ref="C12:AD12"/>
    <mergeCell ref="C13:AD13"/>
    <mergeCell ref="C17:AD17"/>
    <mergeCell ref="C18:AD18"/>
    <mergeCell ref="C19:AD19"/>
    <mergeCell ref="C20:AD20"/>
    <mergeCell ref="C21:AD21"/>
    <mergeCell ref="C22:AD22"/>
    <mergeCell ref="AO6:AO7"/>
    <mergeCell ref="AP6:AP7"/>
    <mergeCell ref="AM6:AM7"/>
    <mergeCell ref="C11:AD11"/>
    <mergeCell ref="C6:AD7"/>
    <mergeCell ref="C8:AD8"/>
    <mergeCell ref="C35:AD35"/>
    <mergeCell ref="C38:AD38"/>
    <mergeCell ref="C39:AD39"/>
    <mergeCell ref="C27:AD27"/>
    <mergeCell ref="C28:AD28"/>
    <mergeCell ref="C30:AD30"/>
    <mergeCell ref="C31:AD31"/>
    <mergeCell ref="C37:AC37"/>
    <mergeCell ref="C81:AD81"/>
    <mergeCell ref="C82:AD82"/>
    <mergeCell ref="C83:AD83"/>
    <mergeCell ref="C84:AD84"/>
    <mergeCell ref="AN6:AN7"/>
    <mergeCell ref="C75:AD75"/>
    <mergeCell ref="C76:AD76"/>
    <mergeCell ref="C77:AD77"/>
    <mergeCell ref="C78:AD78"/>
    <mergeCell ref="C79:AD79"/>
    <mergeCell ref="C80:AD80"/>
    <mergeCell ref="C69:AD69"/>
    <mergeCell ref="C70:AD70"/>
    <mergeCell ref="C71:AD71"/>
    <mergeCell ref="C72:AD72"/>
    <mergeCell ref="C73:AD73"/>
    <mergeCell ref="C74:AD74"/>
    <mergeCell ref="C59:AD59"/>
    <mergeCell ref="C60:AD60"/>
    <mergeCell ref="C65:AD65"/>
    <mergeCell ref="C66:AD66"/>
    <mergeCell ref="C67:AD67"/>
    <mergeCell ref="C68:AD68"/>
    <mergeCell ref="C58:AD58"/>
    <mergeCell ref="C42:AD42"/>
    <mergeCell ref="C43:AD43"/>
    <mergeCell ref="C44:AD44"/>
    <mergeCell ref="C45:AD45"/>
    <mergeCell ref="C46:AD46"/>
    <mergeCell ref="C52:AD52"/>
    <mergeCell ref="Z54:AB54"/>
    <mergeCell ref="C47:AC47"/>
    <mergeCell ref="Z55:AB55"/>
    <mergeCell ref="C49:AD49"/>
    <mergeCell ref="C50:AD50"/>
    <mergeCell ref="C51:AD51"/>
    <mergeCell ref="AO1:AP1"/>
    <mergeCell ref="AO2:AP2"/>
    <mergeCell ref="C36:AC36"/>
    <mergeCell ref="C48:AC48"/>
    <mergeCell ref="C25:AD25"/>
    <mergeCell ref="C9:AD9"/>
    <mergeCell ref="C10:AD10"/>
    <mergeCell ref="C15:AD15"/>
    <mergeCell ref="C26:AD26"/>
    <mergeCell ref="C29:AC29"/>
    <mergeCell ref="C4:AP4"/>
    <mergeCell ref="C40:AD40"/>
    <mergeCell ref="C41:AD41"/>
    <mergeCell ref="C32:AD32"/>
    <mergeCell ref="C33:AD33"/>
    <mergeCell ref="C34:AD34"/>
  </mergeCells>
  <pageMargins left="0.7" right="0.7" top="0.75" bottom="0.75" header="0.3" footer="0.3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МБТ 2024-2026</vt:lpstr>
      <vt:lpstr>'МБТ 2024-2026'!Область_печати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ScherbanNV</dc:creator>
  <cp:lastModifiedBy>PashkevichYuV</cp:lastModifiedBy>
  <cp:lastPrinted>2026-02-25T15:06:40Z</cp:lastPrinted>
  <dcterms:created xsi:type="dcterms:W3CDTF">2025-02-10T12:10:56Z</dcterms:created>
  <dcterms:modified xsi:type="dcterms:W3CDTF">2026-04-24T07:54:38Z</dcterms:modified>
</cp:coreProperties>
</file>